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КСК\ИНВЕСТИЦИОННАЯ ПРОГРАММА\ИП 2025_2027\ИТОГОВЫЙ ПРОЕКТ 2024_2027\формы приказ Минэнерго\"/>
    </mc:Choice>
  </mc:AlternateContent>
  <xr:revisionPtr revIDLastSave="0" documentId="13_ncr:1_{F9BB8EC5-2874-4FBE-B0A5-17F6210F54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-2027" sheetId="1" r:id="rId1"/>
  </sheets>
  <definedNames>
    <definedName name="_xlnm._FilterDatabase" localSheetId="0" hidden="1">'4-2027'!#REF!</definedName>
    <definedName name="_xlnm.Print_Titles" localSheetId="0">'4-2027'!$15:$19</definedName>
    <definedName name="_xlnm.Print_Area" localSheetId="0">'4-2027'!$A$1:$AG$48</definedName>
  </definedNames>
  <calcPr calcId="181029"/>
</workbook>
</file>

<file path=xl/calcChain.xml><?xml version="1.0" encoding="utf-8"?>
<calcChain xmlns="http://schemas.openxmlformats.org/spreadsheetml/2006/main">
  <c r="AI23" i="1" l="1"/>
  <c r="AH20" i="1" l="1"/>
  <c r="AC43" i="1"/>
  <c r="AC42" i="1"/>
  <c r="W40" i="1"/>
  <c r="W39" i="1" s="1"/>
  <c r="E39" i="1"/>
  <c r="AG42" i="1"/>
  <c r="AG43" i="1"/>
  <c r="Q39" i="1"/>
  <c r="AC41" i="1"/>
  <c r="AA39" i="1"/>
  <c r="U39" i="1"/>
  <c r="O39" i="1"/>
  <c r="I39" i="1"/>
  <c r="K39" i="1" l="1"/>
  <c r="AC39" i="1" s="1"/>
  <c r="AG41" i="1" l="1"/>
  <c r="AG40" i="1" l="1"/>
  <c r="AG39" i="1" s="1"/>
  <c r="AA23" i="1"/>
  <c r="AA20" i="1" s="1"/>
  <c r="AA26" i="1" s="1"/>
  <c r="U36" i="1"/>
  <c r="O36" i="1"/>
  <c r="P36" i="1"/>
  <c r="I23" i="1"/>
  <c r="I20" i="1" s="1"/>
  <c r="I26" i="1" s="1"/>
  <c r="AC48" i="1"/>
  <c r="Q36" i="1"/>
  <c r="Q23" i="1" s="1"/>
  <c r="AC40" i="1"/>
  <c r="W36" i="1"/>
  <c r="W24" i="1"/>
  <c r="W22" i="1"/>
  <c r="Q47" i="1"/>
  <c r="Q25" i="1" s="1"/>
  <c r="Q24" i="1"/>
  <c r="Q22" i="1"/>
  <c r="K47" i="1"/>
  <c r="K25" i="1" s="1"/>
  <c r="K30" i="1"/>
  <c r="K28" i="1" s="1"/>
  <c r="K27" i="1" s="1"/>
  <c r="K21" i="1" s="1"/>
  <c r="K24" i="1"/>
  <c r="K22" i="1"/>
  <c r="E30" i="1"/>
  <c r="E28" i="1" s="1"/>
  <c r="E27" i="1" s="1"/>
  <c r="E36" i="1"/>
  <c r="E23" i="1" s="1"/>
  <c r="E47" i="1"/>
  <c r="E25" i="1" s="1"/>
  <c r="E24" i="1"/>
  <c r="E22" i="1"/>
  <c r="AC29" i="1"/>
  <c r="AC31" i="1"/>
  <c r="AC32" i="1"/>
  <c r="AC33" i="1"/>
  <c r="AC34" i="1"/>
  <c r="AC35" i="1"/>
  <c r="AC37" i="1"/>
  <c r="AC38" i="1"/>
  <c r="AC44" i="1"/>
  <c r="AC45" i="1"/>
  <c r="AC46" i="1"/>
  <c r="U23" i="1" l="1"/>
  <c r="U20" i="1" s="1"/>
  <c r="U26" i="1" s="1"/>
  <c r="I36" i="1"/>
  <c r="AA36" i="1"/>
  <c r="AC24" i="1"/>
  <c r="O23" i="1"/>
  <c r="W47" i="1"/>
  <c r="W25" i="1" s="1"/>
  <c r="AC25" i="1" s="1"/>
  <c r="K36" i="1"/>
  <c r="K23" i="1" s="1"/>
  <c r="K20" i="1" s="1"/>
  <c r="K26" i="1" s="1"/>
  <c r="AC22" i="1"/>
  <c r="W23" i="1"/>
  <c r="E21" i="1"/>
  <c r="AC23" i="1" l="1"/>
  <c r="AG36" i="1"/>
  <c r="AC47" i="1"/>
  <c r="O20" i="1"/>
  <c r="AG23" i="1"/>
  <c r="E20" i="1"/>
  <c r="E26" i="1" s="1"/>
  <c r="AC36" i="1"/>
  <c r="O26" i="1" l="1"/>
  <c r="AG26" i="1" s="1"/>
  <c r="AG20" i="1"/>
  <c r="AC30" i="1" l="1"/>
  <c r="W30" i="1"/>
  <c r="W28" i="1" s="1"/>
  <c r="W27" i="1" l="1"/>
  <c r="Q30" i="1"/>
  <c r="Q28" i="1" s="1"/>
  <c r="Q27" i="1" s="1"/>
  <c r="Q21" i="1" s="1"/>
  <c r="Q20" i="1" s="1"/>
  <c r="Q26" i="1" s="1"/>
  <c r="AC28" i="1" l="1"/>
  <c r="AC27" i="1"/>
  <c r="W21" i="1"/>
  <c r="AC21" i="1" l="1"/>
  <c r="W20" i="1"/>
  <c r="AC20" i="1" l="1"/>
  <c r="W26" i="1"/>
  <c r="AC26" i="1" s="1"/>
  <c r="AH22" i="1" l="1"/>
</calcChain>
</file>

<file path=xl/sharedStrings.xml><?xml version="1.0" encoding="utf-8"?>
<sst xmlns="http://schemas.openxmlformats.org/spreadsheetml/2006/main" count="850" uniqueCount="116">
  <si>
    <t>Форма 4. План ввода основных средств (с распределением по кварталам)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</si>
  <si>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</si>
  <si>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</si>
  <si>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</si>
  <si>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</si>
  <si>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</si>
  <si>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</si>
  <si>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</si>
  <si>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</si>
  <si>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</si>
  <si>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Итого план за год</t>
  </si>
  <si>
    <t>нематериальные активы</t>
  </si>
  <si>
    <t>основные средства</t>
  </si>
  <si>
    <t>млн рублей (без НДС)</t>
  </si>
  <si>
    <t>км ВОЛС</t>
  </si>
  <si>
    <t>км иных линий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</si>
  <si>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</si>
  <si>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Другое</t>
  </si>
  <si>
    <r>
      <t>м</t>
    </r>
    <r>
      <rPr>
        <b/>
        <vertAlign val="superscript"/>
        <sz val="12"/>
        <color rgb="FF000000"/>
        <rFont val="Times New Roman"/>
        <family val="1"/>
        <charset val="204"/>
      </rPr>
      <t>2</t>
    </r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</si>
  <si>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</si>
  <si>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</si>
  <si>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</si>
  <si>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</si>
  <si>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</si>
  <si>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</si>
  <si>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</si>
  <si>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</si>
  <si>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</si>
  <si>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</si>
  <si>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</si>
  <si>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</si>
  <si>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</si>
  <si>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</si>
  <si>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</si>
  <si>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</si>
  <si>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</si>
  <si>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</si>
  <si>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</si>
  <si>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</si>
  <si>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</si>
  <si>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</si>
  <si>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</si>
  <si>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</si>
  <si>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</si>
  <si>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</si>
  <si>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</si>
  <si>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</si>
  <si>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</si>
  <si>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10</t>
  </si>
  <si>
    <t>0</t>
  </si>
  <si>
    <t>ВСЕГО по инвестиционной программе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</si>
  <si>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</si>
  <si>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</si>
  <si>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</si>
  <si>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</si>
  <si>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</si>
  <si>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</si>
  <si>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</si>
  <si>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</si>
  <si>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</si>
  <si>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</si>
  <si>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1</t>
  </si>
  <si>
    <t>1.1</t>
  </si>
  <si>
    <t>1.1.1</t>
  </si>
  <si>
    <t>Реконструкция зданий (сооружений), всего</t>
  </si>
  <si>
    <t>1.1.1.1</t>
  </si>
  <si>
    <t>Реконструкция систем инженерно-технического обеспечения зданий (сооружений), всего</t>
  </si>
  <si>
    <t>1.1.1.2</t>
  </si>
  <si>
    <t>Реконструкция прочих объектов основных средств, всего</t>
  </si>
  <si>
    <t>1.1.2</t>
  </si>
  <si>
    <t>Реконструкция линий связи и телекоммуникационных систем, всего</t>
  </si>
  <si>
    <t>1.1.3</t>
  </si>
  <si>
    <t>Реконструкция информационно-вычислительных систем, всего</t>
  </si>
  <si>
    <t>1.2</t>
  </si>
  <si>
    <t>1.3</t>
  </si>
  <si>
    <t>1.3.1</t>
  </si>
  <si>
    <t>Новое строительство, покупка зданий (сооружений), всего</t>
  </si>
  <si>
    <t>1.3.2</t>
  </si>
  <si>
    <t>Новое строительство, покупка линий связи и телекоммуникационных систем, всего</t>
  </si>
  <si>
    <t>1.3.3</t>
  </si>
  <si>
    <t>1.3.4.1</t>
  </si>
  <si>
    <t>Создание программ для ЭВМ, приобретение исключительных прав на программы для ЭВМ, всего</t>
  </si>
  <si>
    <t>1.3.4.2</t>
  </si>
  <si>
    <t>Создание, приобретение прочих объектов нематериальных активов, всего</t>
  </si>
  <si>
    <t>1.4</t>
  </si>
  <si>
    <t>1.5</t>
  </si>
  <si>
    <t>Костромская область:</t>
  </si>
  <si>
    <t>Г</t>
  </si>
  <si>
    <t>1.1.1.2.1</t>
  </si>
  <si>
    <t>1.1.1.2.2</t>
  </si>
  <si>
    <t>1.3.3.1</t>
  </si>
  <si>
    <t>1.3.3.2</t>
  </si>
  <si>
    <t xml:space="preserve">Прочее новое строительство, покупка объектов основных средств всего, в том числе: Покупка других ОС </t>
  </si>
  <si>
    <t>нд</t>
  </si>
  <si>
    <t>Год раскрытия информации: 2024 год</t>
  </si>
  <si>
    <t xml:space="preserve"> на 2027 год</t>
  </si>
  <si>
    <t xml:space="preserve">План </t>
  </si>
  <si>
    <t>O_KSK_1.2</t>
  </si>
  <si>
    <t>O_KSK_1.4</t>
  </si>
  <si>
    <t>1.3.3.3</t>
  </si>
  <si>
    <t>1.3.3.4</t>
  </si>
  <si>
    <t xml:space="preserve">Покупка автомобилей LADA Niva </t>
  </si>
  <si>
    <t>O_KSK_2.1</t>
  </si>
  <si>
    <t>Покупка персональных компьютеров (ПК  c Windows 10 pro64, монитор, клавиатура+мышь)</t>
  </si>
  <si>
    <t>O_KSK_3.1</t>
  </si>
  <si>
    <t>Покупка серверного оборудования</t>
  </si>
  <si>
    <t>O_KSK_3.2</t>
  </si>
  <si>
    <t xml:space="preserve">Покупка многофункциональных устройств </t>
  </si>
  <si>
    <t>O_KSK_3.3</t>
  </si>
  <si>
    <t>1.5.1</t>
  </si>
  <si>
    <t>Создание интеллектуальной системы учета электрической энергии (мощности) в многоквартирных домах</t>
  </si>
  <si>
    <t>Решение отсутствует</t>
  </si>
  <si>
    <t xml:space="preserve">Акционерное общество «Костромская сбытовая компания» </t>
  </si>
  <si>
    <t>Реконструкция входной группы офисного здания представительства  по адресу: г.Нерехта, ул.Орехова, д.5</t>
  </si>
  <si>
    <t>Реконструкция офисного здания представительства, монтаж ограждения территории  по адресу:Костромская обл.,  с. Пыщуг, ул. Советская, д. 7</t>
  </si>
  <si>
    <t>L_KSK_5.1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</si>
</sst>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#,##0.0_ ;[Red]\-#,##0.0\ 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"/>
    <numFmt numFmtId="169" formatCode="#,##0.000000000_ ;[Red]\-#,##0.000000000\ "/>
    <numFmt numFmtId="170" formatCode="#,##0.00000000000_ ;[Red]\-#,##0.00000000000\ "/>
    <numFmt numFmtId="171" formatCode="#,##0.000000"/>
    <numFmt numFmtId="172" formatCode="#,##0.000000000"/>
    <numFmt numFmtId="173" formatCode="#,##0.0000000000"/>
    <numFmt numFmtId="174" formatCode="#,##0.00000000000"/>
    <numFmt numFmtId="175" formatCode="0.000000000"/>
    <numFmt numFmtId="176" formatCode="0.000000000000"/>
    <numFmt numFmtId="177" formatCode="0.0000000"/>
  </numFmts>
  <fonts count="44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0" fontId="2" fillId="0" borderId="0"/>
    <xf numFmtId="0" fontId="5" fillId="0" borderId="0"/>
    <xf numFmtId="0" fontId="7" fillId="0" borderId="0"/>
    <xf numFmtId="0" fontId="2" fillId="0" borderId="0"/>
    <xf numFmtId="0" fontId="5" fillId="0" borderId="0"/>
    <xf numFmtId="0" fontId="20" fillId="0" borderId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6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5" fillId="0" borderId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20" borderId="0" applyNumberFormat="0" applyBorder="0" applyAlignment="0" applyProtection="0"/>
    <xf numFmtId="0" fontId="26" fillId="8" borderId="3" applyNumberFormat="0" applyAlignment="0" applyProtection="0"/>
    <xf numFmtId="0" fontId="27" fillId="21" borderId="4" applyNumberFormat="0" applyAlignment="0" applyProtection="0"/>
    <xf numFmtId="0" fontId="28" fillId="21" borderId="3" applyNumberFormat="0" applyAlignment="0" applyProtection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33" fillId="22" borderId="9" applyNumberFormat="0" applyAlignment="0" applyProtection="0"/>
    <xf numFmtId="0" fontId="34" fillId="0" borderId="0" applyNumberFormat="0" applyFill="0" applyBorder="0" applyAlignment="0" applyProtection="0"/>
    <xf numFmtId="0" fontId="35" fillId="23" borderId="0" applyNumberFormat="0" applyBorder="0" applyAlignment="0" applyProtection="0"/>
    <xf numFmtId="0" fontId="36" fillId="0" borderId="0"/>
    <xf numFmtId="0" fontId="20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4" borderId="0" applyNumberFormat="0" applyBorder="0" applyAlignment="0" applyProtection="0"/>
    <xf numFmtId="0" fontId="38" fillId="0" borderId="0" applyNumberFormat="0" applyFill="0" applyBorder="0" applyAlignment="0" applyProtection="0"/>
    <xf numFmtId="0" fontId="23" fillId="24" borderId="10" applyNumberFormat="0" applyFont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9" fillId="0" borderId="11" applyNumberFormat="0" applyFill="0" applyAlignment="0" applyProtection="0"/>
    <xf numFmtId="0" fontId="40" fillId="0" borderId="0"/>
    <xf numFmtId="0" fontId="41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2" fillId="5" borderId="0" applyNumberFormat="0" applyBorder="0" applyAlignment="0" applyProtection="0"/>
  </cellStyleXfs>
  <cellXfs count="6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10" fillId="0" borderId="0" xfId="3" applyFont="1" applyAlignment="1">
      <alignment vertical="center"/>
    </xf>
    <xf numFmtId="0" fontId="11" fillId="0" borderId="0" xfId="3" applyFont="1" applyAlignment="1">
      <alignment vertical="top"/>
    </xf>
    <xf numFmtId="0" fontId="11" fillId="0" borderId="0" xfId="3" applyFont="1" applyAlignment="1">
      <alignment horizontal="center" vertical="top"/>
    </xf>
    <xf numFmtId="0" fontId="12" fillId="0" borderId="0" xfId="3" applyFont="1" applyAlignment="1">
      <alignment horizontal="center" vertical="top"/>
    </xf>
    <xf numFmtId="0" fontId="13" fillId="0" borderId="0" xfId="2" applyFont="1"/>
    <xf numFmtId="0" fontId="8" fillId="0" borderId="0" xfId="3" applyFont="1"/>
    <xf numFmtId="0" fontId="1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4" applyFont="1"/>
    <xf numFmtId="0" fontId="3" fillId="0" borderId="1" xfId="4" applyFont="1" applyBorder="1"/>
    <xf numFmtId="0" fontId="13" fillId="0" borderId="2" xfId="5" applyFont="1" applyBorder="1" applyAlignment="1">
      <alignment horizontal="center" vertical="center" wrapText="1"/>
    </xf>
    <xf numFmtId="0" fontId="16" fillId="0" borderId="2" xfId="5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13" fillId="0" borderId="2" xfId="5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16" fillId="0" borderId="2" xfId="5" applyFont="1" applyBorder="1" applyAlignment="1">
      <alignment horizontal="center" vertical="center" textRotation="90" wrapText="1"/>
    </xf>
    <xf numFmtId="0" fontId="13" fillId="0" borderId="2" xfId="5" applyFont="1" applyBorder="1" applyAlignment="1">
      <alignment horizontal="center" vertical="center"/>
    </xf>
    <xf numFmtId="49" fontId="13" fillId="0" borderId="2" xfId="5" applyNumberFormat="1" applyFont="1" applyBorder="1" applyAlignment="1">
      <alignment horizontal="center" vertical="center"/>
    </xf>
    <xf numFmtId="49" fontId="16" fillId="0" borderId="2" xfId="5" applyNumberFormat="1" applyFont="1" applyBorder="1" applyAlignment="1">
      <alignment horizontal="center" vertical="center"/>
    </xf>
    <xf numFmtId="49" fontId="12" fillId="2" borderId="2" xfId="3" applyNumberFormat="1" applyFont="1" applyFill="1" applyBorder="1" applyAlignment="1">
      <alignment horizontal="center" vertical="center"/>
    </xf>
    <xf numFmtId="0" fontId="12" fillId="2" borderId="2" xfId="3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wrapText="1"/>
    </xf>
    <xf numFmtId="0" fontId="19" fillId="0" borderId="0" xfId="0" applyFont="1"/>
    <xf numFmtId="0" fontId="19" fillId="0" borderId="0" xfId="6" applyFont="1"/>
    <xf numFmtId="0" fontId="21" fillId="0" borderId="0" xfId="0" applyFont="1"/>
    <xf numFmtId="0" fontId="22" fillId="0" borderId="0" xfId="0" applyFont="1"/>
    <xf numFmtId="0" fontId="0" fillId="0" borderId="2" xfId="0" applyBorder="1" applyAlignment="1">
      <alignment horizontal="center"/>
    </xf>
    <xf numFmtId="0" fontId="0" fillId="0" borderId="2" xfId="0" applyBorder="1" applyAlignment="1">
      <alignment wrapText="1"/>
    </xf>
    <xf numFmtId="49" fontId="0" fillId="0" borderId="2" xfId="0" applyNumberFormat="1" applyBorder="1" applyAlignment="1">
      <alignment horizontal="center"/>
    </xf>
    <xf numFmtId="164" fontId="3" fillId="2" borderId="2" xfId="0" applyNumberFormat="1" applyFont="1" applyFill="1" applyBorder="1" applyAlignment="1">
      <alignment horizontal="center" vertical="center"/>
    </xf>
    <xf numFmtId="168" fontId="3" fillId="2" borderId="2" xfId="0" applyNumberFormat="1" applyFont="1" applyFill="1" applyBorder="1" applyAlignment="1">
      <alignment horizontal="center" vertical="center"/>
    </xf>
    <xf numFmtId="168" fontId="2" fillId="0" borderId="2" xfId="0" applyNumberFormat="1" applyFont="1" applyBorder="1" applyAlignment="1">
      <alignment horizontal="center" vertical="center"/>
    </xf>
    <xf numFmtId="168" fontId="3" fillId="0" borderId="2" xfId="0" applyNumberFormat="1" applyFont="1" applyBorder="1" applyAlignment="1">
      <alignment horizontal="center" vertical="center"/>
    </xf>
    <xf numFmtId="169" fontId="2" fillId="0" borderId="0" xfId="0" applyNumberFormat="1" applyFont="1"/>
    <xf numFmtId="170" fontId="2" fillId="0" borderId="0" xfId="0" applyNumberFormat="1" applyFont="1"/>
    <xf numFmtId="171" fontId="2" fillId="0" borderId="0" xfId="0" applyNumberFormat="1" applyFont="1"/>
    <xf numFmtId="172" fontId="2" fillId="0" borderId="0" xfId="0" applyNumberFormat="1" applyFont="1"/>
    <xf numFmtId="173" fontId="2" fillId="0" borderId="0" xfId="0" applyNumberFormat="1" applyFont="1"/>
    <xf numFmtId="174" fontId="2" fillId="0" borderId="0" xfId="0" applyNumberFormat="1" applyFont="1"/>
    <xf numFmtId="175" fontId="2" fillId="0" borderId="0" xfId="0" applyNumberFormat="1" applyFont="1"/>
    <xf numFmtId="176" fontId="2" fillId="0" borderId="0" xfId="0" applyNumberFormat="1" applyFont="1"/>
    <xf numFmtId="4" fontId="2" fillId="0" borderId="0" xfId="0" applyNumberFormat="1" applyFont="1"/>
    <xf numFmtId="177" fontId="2" fillId="0" borderId="0" xfId="0" applyNumberFormat="1" applyFont="1"/>
    <xf numFmtId="168" fontId="3" fillId="0" borderId="0" xfId="0" applyNumberFormat="1" applyFont="1"/>
    <xf numFmtId="0" fontId="14" fillId="0" borderId="0" xfId="0" applyFont="1" applyAlignment="1">
      <alignment horizontal="center" vertical="center"/>
    </xf>
    <xf numFmtId="0" fontId="6" fillId="0" borderId="0" xfId="2" applyFont="1" applyAlignment="1">
      <alignment horizontal="center"/>
    </xf>
    <xf numFmtId="0" fontId="8" fillId="0" borderId="0" xfId="3" applyFont="1" applyAlignment="1">
      <alignment horizontal="center"/>
    </xf>
    <xf numFmtId="0" fontId="9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top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1" xfId="4" applyFont="1" applyBorder="1" applyAlignment="1">
      <alignment horizontal="center"/>
    </xf>
    <xf numFmtId="0" fontId="13" fillId="0" borderId="2" xfId="5" applyFont="1" applyBorder="1" applyAlignment="1">
      <alignment horizontal="center" vertical="center" wrapText="1"/>
    </xf>
    <xf numFmtId="0" fontId="13" fillId="0" borderId="2" xfId="5" applyFont="1" applyBorder="1" applyAlignment="1">
      <alignment horizontal="center" vertical="center"/>
    </xf>
    <xf numFmtId="0" fontId="16" fillId="0" borderId="2" xfId="5" applyFont="1" applyBorder="1" applyAlignment="1">
      <alignment horizontal="center" vertical="center" wrapText="1"/>
    </xf>
    <xf numFmtId="168" fontId="2" fillId="0" borderId="0" xfId="0" applyNumberFormat="1" applyFont="1"/>
  </cellXfs>
  <cellStyles count="232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Заголовок 1 2" xfId="35" xr:uid="{00000000-0005-0000-0000-00001C000000}"/>
    <cellStyle name="Заголовок 2 2" xfId="36" xr:uid="{00000000-0005-0000-0000-00001D000000}"/>
    <cellStyle name="Заголовок 3 2" xfId="37" xr:uid="{00000000-0005-0000-0000-00001E000000}"/>
    <cellStyle name="Заголовок 4 2" xfId="38" xr:uid="{00000000-0005-0000-0000-00001F000000}"/>
    <cellStyle name="Итог 2" xfId="39" xr:uid="{00000000-0005-0000-0000-000020000000}"/>
    <cellStyle name="Контрольная ячейка 2" xfId="40" xr:uid="{00000000-0005-0000-0000-000021000000}"/>
    <cellStyle name="Название 2" xfId="41" xr:uid="{00000000-0005-0000-0000-000022000000}"/>
    <cellStyle name="Нейтральный 2" xfId="42" xr:uid="{00000000-0005-0000-0000-000023000000}"/>
    <cellStyle name="Обычный" xfId="0" builtinId="0"/>
    <cellStyle name="Обычный 12 2" xfId="43" xr:uid="{00000000-0005-0000-0000-000025000000}"/>
    <cellStyle name="Обычный 2" xfId="6" xr:uid="{00000000-0005-0000-0000-000026000000}"/>
    <cellStyle name="Обычный 2 26 2" xfId="44" xr:uid="{00000000-0005-0000-0000-000027000000}"/>
    <cellStyle name="Обычный 3" xfId="1" xr:uid="{00000000-0005-0000-0000-000028000000}"/>
    <cellStyle name="Обычный 3 2" xfId="45" xr:uid="{00000000-0005-0000-0000-000029000000}"/>
    <cellStyle name="Обычный 3 2 2 2" xfId="46" xr:uid="{00000000-0005-0000-0000-00002A000000}"/>
    <cellStyle name="Обычный 3 21" xfId="47" xr:uid="{00000000-0005-0000-0000-00002B000000}"/>
    <cellStyle name="Обычный 4" xfId="2" xr:uid="{00000000-0005-0000-0000-00002C000000}"/>
    <cellStyle name="Обычный 4 2" xfId="48" xr:uid="{00000000-0005-0000-0000-00002D000000}"/>
    <cellStyle name="Обычный 5" xfId="5" xr:uid="{00000000-0005-0000-0000-00002E000000}"/>
    <cellStyle name="Обычный 6" xfId="49" xr:uid="{00000000-0005-0000-0000-00002F000000}"/>
    <cellStyle name="Обычный 6 2" xfId="50" xr:uid="{00000000-0005-0000-0000-000030000000}"/>
    <cellStyle name="Обычный 6 2 2" xfId="51" xr:uid="{00000000-0005-0000-0000-000031000000}"/>
    <cellStyle name="Обычный 6 2 2 2" xfId="52" xr:uid="{00000000-0005-0000-0000-000032000000}"/>
    <cellStyle name="Обычный 6 2 2 2 2" xfId="53" xr:uid="{00000000-0005-0000-0000-000033000000}"/>
    <cellStyle name="Обычный 6 2 2 2 2 2" xfId="54" xr:uid="{00000000-0005-0000-0000-000034000000}"/>
    <cellStyle name="Обычный 6 2 2 2 2 2 2" xfId="55" xr:uid="{00000000-0005-0000-0000-000035000000}"/>
    <cellStyle name="Обычный 6 2 2 2 2 2 3" xfId="56" xr:uid="{00000000-0005-0000-0000-000036000000}"/>
    <cellStyle name="Обычный 6 2 2 2 2 3" xfId="57" xr:uid="{00000000-0005-0000-0000-000037000000}"/>
    <cellStyle name="Обычный 6 2 2 2 2 4" xfId="58" xr:uid="{00000000-0005-0000-0000-000038000000}"/>
    <cellStyle name="Обычный 6 2 2 2 3" xfId="59" xr:uid="{00000000-0005-0000-0000-000039000000}"/>
    <cellStyle name="Обычный 6 2 2 2 3 2" xfId="60" xr:uid="{00000000-0005-0000-0000-00003A000000}"/>
    <cellStyle name="Обычный 6 2 2 2 3 3" xfId="61" xr:uid="{00000000-0005-0000-0000-00003B000000}"/>
    <cellStyle name="Обычный 6 2 2 2 4" xfId="62" xr:uid="{00000000-0005-0000-0000-00003C000000}"/>
    <cellStyle name="Обычный 6 2 2 2 5" xfId="63" xr:uid="{00000000-0005-0000-0000-00003D000000}"/>
    <cellStyle name="Обычный 6 2 2 3" xfId="64" xr:uid="{00000000-0005-0000-0000-00003E000000}"/>
    <cellStyle name="Обычный 6 2 2 3 2" xfId="65" xr:uid="{00000000-0005-0000-0000-00003F000000}"/>
    <cellStyle name="Обычный 6 2 2 3 2 2" xfId="66" xr:uid="{00000000-0005-0000-0000-000040000000}"/>
    <cellStyle name="Обычный 6 2 2 3 2 3" xfId="67" xr:uid="{00000000-0005-0000-0000-000041000000}"/>
    <cellStyle name="Обычный 6 2 2 3 3" xfId="68" xr:uid="{00000000-0005-0000-0000-000042000000}"/>
    <cellStyle name="Обычный 6 2 2 3 4" xfId="69" xr:uid="{00000000-0005-0000-0000-000043000000}"/>
    <cellStyle name="Обычный 6 2 2 4" xfId="70" xr:uid="{00000000-0005-0000-0000-000044000000}"/>
    <cellStyle name="Обычный 6 2 2 4 2" xfId="71" xr:uid="{00000000-0005-0000-0000-000045000000}"/>
    <cellStyle name="Обычный 6 2 2 4 2 2" xfId="72" xr:uid="{00000000-0005-0000-0000-000046000000}"/>
    <cellStyle name="Обычный 6 2 2 4 2 3" xfId="73" xr:uid="{00000000-0005-0000-0000-000047000000}"/>
    <cellStyle name="Обычный 6 2 2 4 3" xfId="74" xr:uid="{00000000-0005-0000-0000-000048000000}"/>
    <cellStyle name="Обычный 6 2 2 4 4" xfId="75" xr:uid="{00000000-0005-0000-0000-000049000000}"/>
    <cellStyle name="Обычный 6 2 2 5" xfId="76" xr:uid="{00000000-0005-0000-0000-00004A000000}"/>
    <cellStyle name="Обычный 6 2 2 5 2" xfId="77" xr:uid="{00000000-0005-0000-0000-00004B000000}"/>
    <cellStyle name="Обычный 6 2 2 5 3" xfId="78" xr:uid="{00000000-0005-0000-0000-00004C000000}"/>
    <cellStyle name="Обычный 6 2 2 6" xfId="79" xr:uid="{00000000-0005-0000-0000-00004D000000}"/>
    <cellStyle name="Обычный 6 2 2 7" xfId="80" xr:uid="{00000000-0005-0000-0000-00004E000000}"/>
    <cellStyle name="Обычный 6 2 2 8" xfId="81" xr:uid="{00000000-0005-0000-0000-00004F000000}"/>
    <cellStyle name="Обычный 6 2 3" xfId="82" xr:uid="{00000000-0005-0000-0000-000050000000}"/>
    <cellStyle name="Обычный 6 2 3 2" xfId="83" xr:uid="{00000000-0005-0000-0000-000051000000}"/>
    <cellStyle name="Обычный 6 2 3 2 2" xfId="84" xr:uid="{00000000-0005-0000-0000-000052000000}"/>
    <cellStyle name="Обычный 6 2 3 2 2 2" xfId="85" xr:uid="{00000000-0005-0000-0000-000053000000}"/>
    <cellStyle name="Обычный 6 2 3 2 2 2 2" xfId="86" xr:uid="{00000000-0005-0000-0000-000054000000}"/>
    <cellStyle name="Обычный 6 2 3 2 2 2 3" xfId="87" xr:uid="{00000000-0005-0000-0000-000055000000}"/>
    <cellStyle name="Обычный 6 2 3 2 2 3" xfId="88" xr:uid="{00000000-0005-0000-0000-000056000000}"/>
    <cellStyle name="Обычный 6 2 3 2 2 4" xfId="89" xr:uid="{00000000-0005-0000-0000-000057000000}"/>
    <cellStyle name="Обычный 6 2 3 2 3" xfId="90" xr:uid="{00000000-0005-0000-0000-000058000000}"/>
    <cellStyle name="Обычный 6 2 3 2 3 2" xfId="91" xr:uid="{00000000-0005-0000-0000-000059000000}"/>
    <cellStyle name="Обычный 6 2 3 2 3 3" xfId="92" xr:uid="{00000000-0005-0000-0000-00005A000000}"/>
    <cellStyle name="Обычный 6 2 3 2 4" xfId="93" xr:uid="{00000000-0005-0000-0000-00005B000000}"/>
    <cellStyle name="Обычный 6 2 3 2 5" xfId="94" xr:uid="{00000000-0005-0000-0000-00005C000000}"/>
    <cellStyle name="Обычный 6 2 3 3" xfId="95" xr:uid="{00000000-0005-0000-0000-00005D000000}"/>
    <cellStyle name="Обычный 6 2 3 3 2" xfId="96" xr:uid="{00000000-0005-0000-0000-00005E000000}"/>
    <cellStyle name="Обычный 6 2 3 3 2 2" xfId="97" xr:uid="{00000000-0005-0000-0000-00005F000000}"/>
    <cellStyle name="Обычный 6 2 3 3 2 3" xfId="98" xr:uid="{00000000-0005-0000-0000-000060000000}"/>
    <cellStyle name="Обычный 6 2 3 3 3" xfId="99" xr:uid="{00000000-0005-0000-0000-000061000000}"/>
    <cellStyle name="Обычный 6 2 3 3 4" xfId="100" xr:uid="{00000000-0005-0000-0000-000062000000}"/>
    <cellStyle name="Обычный 6 2 3 4" xfId="101" xr:uid="{00000000-0005-0000-0000-000063000000}"/>
    <cellStyle name="Обычный 6 2 3 4 2" xfId="102" xr:uid="{00000000-0005-0000-0000-000064000000}"/>
    <cellStyle name="Обычный 6 2 3 4 2 2" xfId="103" xr:uid="{00000000-0005-0000-0000-000065000000}"/>
    <cellStyle name="Обычный 6 2 3 4 2 3" xfId="104" xr:uid="{00000000-0005-0000-0000-000066000000}"/>
    <cellStyle name="Обычный 6 2 3 4 3" xfId="105" xr:uid="{00000000-0005-0000-0000-000067000000}"/>
    <cellStyle name="Обычный 6 2 3 4 4" xfId="106" xr:uid="{00000000-0005-0000-0000-000068000000}"/>
    <cellStyle name="Обычный 6 2 3 5" xfId="107" xr:uid="{00000000-0005-0000-0000-000069000000}"/>
    <cellStyle name="Обычный 6 2 3 5 2" xfId="108" xr:uid="{00000000-0005-0000-0000-00006A000000}"/>
    <cellStyle name="Обычный 6 2 3 5 3" xfId="109" xr:uid="{00000000-0005-0000-0000-00006B000000}"/>
    <cellStyle name="Обычный 6 2 3 6" xfId="110" xr:uid="{00000000-0005-0000-0000-00006C000000}"/>
    <cellStyle name="Обычный 6 2 3 7" xfId="111" xr:uid="{00000000-0005-0000-0000-00006D000000}"/>
    <cellStyle name="Обычный 6 2 3 8" xfId="112" xr:uid="{00000000-0005-0000-0000-00006E000000}"/>
    <cellStyle name="Обычный 6 2 3 9" xfId="113" xr:uid="{00000000-0005-0000-0000-00006F000000}"/>
    <cellStyle name="Обычный 6 2 4" xfId="114" xr:uid="{00000000-0005-0000-0000-000070000000}"/>
    <cellStyle name="Обычный 6 2 4 2" xfId="115" xr:uid="{00000000-0005-0000-0000-000071000000}"/>
    <cellStyle name="Обычный 6 2 4 2 2" xfId="116" xr:uid="{00000000-0005-0000-0000-000072000000}"/>
    <cellStyle name="Обычный 6 2 4 2 3" xfId="117" xr:uid="{00000000-0005-0000-0000-000073000000}"/>
    <cellStyle name="Обычный 6 2 4 3" xfId="118" xr:uid="{00000000-0005-0000-0000-000074000000}"/>
    <cellStyle name="Обычный 6 2 4 4" xfId="119" xr:uid="{00000000-0005-0000-0000-000075000000}"/>
    <cellStyle name="Обычный 6 2 5" xfId="120" xr:uid="{00000000-0005-0000-0000-000076000000}"/>
    <cellStyle name="Обычный 6 2 5 2" xfId="121" xr:uid="{00000000-0005-0000-0000-000077000000}"/>
    <cellStyle name="Обычный 6 2 5 2 2" xfId="122" xr:uid="{00000000-0005-0000-0000-000078000000}"/>
    <cellStyle name="Обычный 6 2 5 2 3" xfId="123" xr:uid="{00000000-0005-0000-0000-000079000000}"/>
    <cellStyle name="Обычный 6 2 5 3" xfId="124" xr:uid="{00000000-0005-0000-0000-00007A000000}"/>
    <cellStyle name="Обычный 6 2 5 4" xfId="125" xr:uid="{00000000-0005-0000-0000-00007B000000}"/>
    <cellStyle name="Обычный 6 2 6" xfId="126" xr:uid="{00000000-0005-0000-0000-00007C000000}"/>
    <cellStyle name="Обычный 6 2 6 2" xfId="127" xr:uid="{00000000-0005-0000-0000-00007D000000}"/>
    <cellStyle name="Обычный 6 2 6 3" xfId="128" xr:uid="{00000000-0005-0000-0000-00007E000000}"/>
    <cellStyle name="Обычный 6 2 7" xfId="129" xr:uid="{00000000-0005-0000-0000-00007F000000}"/>
    <cellStyle name="Обычный 6 2 8" xfId="130" xr:uid="{00000000-0005-0000-0000-000080000000}"/>
    <cellStyle name="Обычный 6 2 9" xfId="131" xr:uid="{00000000-0005-0000-0000-000081000000}"/>
    <cellStyle name="Обычный 6 3" xfId="132" xr:uid="{00000000-0005-0000-0000-000082000000}"/>
    <cellStyle name="Обычный 6 3 2" xfId="133" xr:uid="{00000000-0005-0000-0000-000083000000}"/>
    <cellStyle name="Обычный 6 3 2 2" xfId="134" xr:uid="{00000000-0005-0000-0000-000084000000}"/>
    <cellStyle name="Обычный 6 3 2 3" xfId="135" xr:uid="{00000000-0005-0000-0000-000085000000}"/>
    <cellStyle name="Обычный 6 3 3" xfId="136" xr:uid="{00000000-0005-0000-0000-000086000000}"/>
    <cellStyle name="Обычный 6 3 4" xfId="137" xr:uid="{00000000-0005-0000-0000-000087000000}"/>
    <cellStyle name="Обычный 6 4" xfId="138" xr:uid="{00000000-0005-0000-0000-000088000000}"/>
    <cellStyle name="Обычный 6 4 2" xfId="139" xr:uid="{00000000-0005-0000-0000-000089000000}"/>
    <cellStyle name="Обычный 6 4 2 2" xfId="140" xr:uid="{00000000-0005-0000-0000-00008A000000}"/>
    <cellStyle name="Обычный 6 4 2 3" xfId="141" xr:uid="{00000000-0005-0000-0000-00008B000000}"/>
    <cellStyle name="Обычный 6 4 3" xfId="142" xr:uid="{00000000-0005-0000-0000-00008C000000}"/>
    <cellStyle name="Обычный 6 4 4" xfId="143" xr:uid="{00000000-0005-0000-0000-00008D000000}"/>
    <cellStyle name="Обычный 6 5" xfId="144" xr:uid="{00000000-0005-0000-0000-00008E000000}"/>
    <cellStyle name="Обычный 6 5 2" xfId="145" xr:uid="{00000000-0005-0000-0000-00008F000000}"/>
    <cellStyle name="Обычный 6 5 3" xfId="146" xr:uid="{00000000-0005-0000-0000-000090000000}"/>
    <cellStyle name="Обычный 6 6" xfId="147" xr:uid="{00000000-0005-0000-0000-000091000000}"/>
    <cellStyle name="Обычный 6 7" xfId="148" xr:uid="{00000000-0005-0000-0000-000092000000}"/>
    <cellStyle name="Обычный 6 8" xfId="149" xr:uid="{00000000-0005-0000-0000-000093000000}"/>
    <cellStyle name="Обычный 7" xfId="3" xr:uid="{00000000-0005-0000-0000-000094000000}"/>
    <cellStyle name="Обычный 7 2" xfId="150" xr:uid="{00000000-0005-0000-0000-000095000000}"/>
    <cellStyle name="Обычный 7 2 2" xfId="151" xr:uid="{00000000-0005-0000-0000-000096000000}"/>
    <cellStyle name="Обычный 7 2 2 2" xfId="152" xr:uid="{00000000-0005-0000-0000-000097000000}"/>
    <cellStyle name="Обычный 7 2 2 2 2" xfId="153" xr:uid="{00000000-0005-0000-0000-000098000000}"/>
    <cellStyle name="Обычный 7 2 2 2 3" xfId="154" xr:uid="{00000000-0005-0000-0000-000099000000}"/>
    <cellStyle name="Обычный 7 2 2 3" xfId="155" xr:uid="{00000000-0005-0000-0000-00009A000000}"/>
    <cellStyle name="Обычный 7 2 2 4" xfId="156" xr:uid="{00000000-0005-0000-0000-00009B000000}"/>
    <cellStyle name="Обычный 7 2 3" xfId="157" xr:uid="{00000000-0005-0000-0000-00009C000000}"/>
    <cellStyle name="Обычный 7 2 3 2" xfId="158" xr:uid="{00000000-0005-0000-0000-00009D000000}"/>
    <cellStyle name="Обычный 7 2 3 2 2" xfId="159" xr:uid="{00000000-0005-0000-0000-00009E000000}"/>
    <cellStyle name="Обычный 7 2 3 2 3" xfId="160" xr:uid="{00000000-0005-0000-0000-00009F000000}"/>
    <cellStyle name="Обычный 7 2 3 3" xfId="161" xr:uid="{00000000-0005-0000-0000-0000A0000000}"/>
    <cellStyle name="Обычный 7 2 3 4" xfId="162" xr:uid="{00000000-0005-0000-0000-0000A1000000}"/>
    <cellStyle name="Обычный 7 2 4" xfId="163" xr:uid="{00000000-0005-0000-0000-0000A2000000}"/>
    <cellStyle name="Обычный 7 2 4 2" xfId="164" xr:uid="{00000000-0005-0000-0000-0000A3000000}"/>
    <cellStyle name="Обычный 7 2 4 3" xfId="165" xr:uid="{00000000-0005-0000-0000-0000A4000000}"/>
    <cellStyle name="Обычный 7 2 5" xfId="166" xr:uid="{00000000-0005-0000-0000-0000A5000000}"/>
    <cellStyle name="Обычный 7 2 6" xfId="167" xr:uid="{00000000-0005-0000-0000-0000A6000000}"/>
    <cellStyle name="Обычный 7 2 7" xfId="168" xr:uid="{00000000-0005-0000-0000-0000A7000000}"/>
    <cellStyle name="Обычный 8" xfId="169" xr:uid="{00000000-0005-0000-0000-0000A8000000}"/>
    <cellStyle name="Обычный 9" xfId="170" xr:uid="{00000000-0005-0000-0000-0000A9000000}"/>
    <cellStyle name="Обычный 9 2" xfId="171" xr:uid="{00000000-0005-0000-0000-0000AA000000}"/>
    <cellStyle name="Обычный 9 2 2" xfId="172" xr:uid="{00000000-0005-0000-0000-0000AB000000}"/>
    <cellStyle name="Обычный 9 2 2 2" xfId="173" xr:uid="{00000000-0005-0000-0000-0000AC000000}"/>
    <cellStyle name="Обычный 9 2 2 3" xfId="174" xr:uid="{00000000-0005-0000-0000-0000AD000000}"/>
    <cellStyle name="Обычный 9 2 2 4" xfId="175" xr:uid="{00000000-0005-0000-0000-0000AE000000}"/>
    <cellStyle name="Обычный 9 2 3" xfId="176" xr:uid="{00000000-0005-0000-0000-0000AF000000}"/>
    <cellStyle name="Обычный 9 2 4" xfId="177" xr:uid="{00000000-0005-0000-0000-0000B0000000}"/>
    <cellStyle name="Обычный 9 3" xfId="178" xr:uid="{00000000-0005-0000-0000-0000B1000000}"/>
    <cellStyle name="Обычный 9 3 2" xfId="179" xr:uid="{00000000-0005-0000-0000-0000B2000000}"/>
    <cellStyle name="Обычный 9 3 3" xfId="180" xr:uid="{00000000-0005-0000-0000-0000B3000000}"/>
    <cellStyle name="Обычный 9 3 4" xfId="181" xr:uid="{00000000-0005-0000-0000-0000B4000000}"/>
    <cellStyle name="Обычный 9 4" xfId="182" xr:uid="{00000000-0005-0000-0000-0000B5000000}"/>
    <cellStyle name="Обычный 9 5" xfId="183" xr:uid="{00000000-0005-0000-0000-0000B6000000}"/>
    <cellStyle name="Обычный_Форматы по компаниям_last" xfId="4" xr:uid="{00000000-0005-0000-0000-0000B7000000}"/>
    <cellStyle name="Плохой 2" xfId="184" xr:uid="{00000000-0005-0000-0000-0000B8000000}"/>
    <cellStyle name="Пояснение 2" xfId="185" xr:uid="{00000000-0005-0000-0000-0000B9000000}"/>
    <cellStyle name="Примечание 2" xfId="186" xr:uid="{00000000-0005-0000-0000-0000BA000000}"/>
    <cellStyle name="Процентный 2" xfId="187" xr:uid="{00000000-0005-0000-0000-0000BB000000}"/>
    <cellStyle name="Процентный 3" xfId="188" xr:uid="{00000000-0005-0000-0000-0000BC000000}"/>
    <cellStyle name="Связанная ячейка 2" xfId="189" xr:uid="{00000000-0005-0000-0000-0000BD000000}"/>
    <cellStyle name="Стиль 1" xfId="190" xr:uid="{00000000-0005-0000-0000-0000BE000000}"/>
    <cellStyle name="Текст предупреждения 2" xfId="191" xr:uid="{00000000-0005-0000-0000-0000BF000000}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J56"/>
  <sheetViews>
    <sheetView tabSelected="1" view="pageBreakPreview" topLeftCell="B1" zoomScale="70" zoomScaleNormal="100" zoomScaleSheetLayoutView="70" workbookViewId="0">
      <selection activeCell="AB16" sqref="AB16:AG16"/>
    </sheetView>
  </sheetViews>
  <sheetFormatPr defaultColWidth="9" defaultRowHeight="15.75" x14ac:dyDescent="0.25"/>
  <cols>
    <col min="1" max="1" width="11.625" style="1" customWidth="1"/>
    <col min="2" max="2" width="39.5" style="1" customWidth="1"/>
    <col min="3" max="3" width="13.875" style="1" customWidth="1"/>
    <col min="4" max="4" width="14.25" style="1" customWidth="1"/>
    <col min="5" max="5" width="9.75" style="1" bestFit="1" customWidth="1"/>
    <col min="6" max="8" width="6" style="1" customWidth="1"/>
    <col min="9" max="9" width="8" style="1" customWidth="1"/>
    <col min="10" max="10" width="12.875" style="1" customWidth="1"/>
    <col min="11" max="11" width="8.125" style="1" bestFit="1" customWidth="1"/>
    <col min="12" max="14" width="6" style="1" customWidth="1"/>
    <col min="15" max="15" width="7.75" style="1" customWidth="1"/>
    <col min="16" max="16" width="13" style="1" customWidth="1"/>
    <col min="17" max="17" width="9.125" style="1" bestFit="1" customWidth="1"/>
    <col min="18" max="20" width="6" style="1" customWidth="1"/>
    <col min="21" max="21" width="8.375" style="1" customWidth="1"/>
    <col min="22" max="22" width="12" style="1" customWidth="1"/>
    <col min="23" max="23" width="9.75" style="1" customWidth="1"/>
    <col min="24" max="27" width="6" style="1" customWidth="1"/>
    <col min="28" max="28" width="12.25" style="2" customWidth="1"/>
    <col min="29" max="29" width="13.5" style="2" customWidth="1"/>
    <col min="30" max="32" width="6" style="2" customWidth="1"/>
    <col min="33" max="33" width="9.25" style="2" customWidth="1"/>
    <col min="34" max="34" width="9" style="1" customWidth="1"/>
    <col min="35" max="35" width="16" style="1" customWidth="1"/>
    <col min="36" max="36" width="16.125" style="1" customWidth="1"/>
    <col min="37" max="37" width="21.25" style="1" customWidth="1"/>
    <col min="38" max="38" width="12.625" style="1" customWidth="1"/>
    <col min="39" max="39" width="22.375" style="1" customWidth="1"/>
    <col min="40" max="40" width="10.875" style="1" customWidth="1"/>
    <col min="41" max="41" width="17.375" style="1" customWidth="1"/>
    <col min="42" max="43" width="4.125" style="1" customWidth="1"/>
    <col min="44" max="44" width="3.75" style="1" customWidth="1"/>
    <col min="45" max="45" width="3.875" style="1" customWidth="1"/>
    <col min="46" max="46" width="4.5" style="1" customWidth="1"/>
    <col min="47" max="47" width="5" style="1" customWidth="1"/>
    <col min="48" max="48" width="5.5" style="1" customWidth="1"/>
    <col min="49" max="49" width="5.75" style="1" customWidth="1"/>
    <col min="50" max="50" width="5.5" style="1" customWidth="1"/>
    <col min="51" max="52" width="5" style="1" customWidth="1"/>
    <col min="53" max="53" width="12.875" style="1" customWidth="1"/>
    <col min="54" max="63" width="5" style="1" customWidth="1"/>
    <col min="64" max="16384" width="9" style="1"/>
  </cols>
  <sheetData>
    <row r="1" spans="1:62" ht="18.75" x14ac:dyDescent="0.25">
      <c r="AG1" s="3"/>
    </row>
    <row r="2" spans="1:62" ht="18.75" x14ac:dyDescent="0.3">
      <c r="AG2" s="4"/>
    </row>
    <row r="3" spans="1:62" ht="18.75" x14ac:dyDescent="0.3">
      <c r="AG3" s="4"/>
    </row>
    <row r="4" spans="1:62" ht="18.75" x14ac:dyDescent="0.3">
      <c r="A4" s="55" t="s">
        <v>0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</row>
    <row r="5" spans="1:62" ht="18.75" x14ac:dyDescent="0.3">
      <c r="A5" s="56" t="s">
        <v>95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</row>
    <row r="7" spans="1:62" ht="18.75" x14ac:dyDescent="0.25">
      <c r="A7" s="57" t="s">
        <v>112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</row>
    <row r="8" spans="1:62" x14ac:dyDescent="0.25">
      <c r="A8" s="58" t="s">
        <v>1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</row>
    <row r="9" spans="1:62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8"/>
      <c r="AC9" s="8"/>
      <c r="AD9" s="8"/>
      <c r="AE9" s="8"/>
      <c r="AF9" s="8"/>
      <c r="AG9" s="8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</row>
    <row r="10" spans="1:62" x14ac:dyDescent="0.25">
      <c r="A10" s="59" t="s">
        <v>94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</row>
    <row r="11" spans="1:62" ht="18.75" x14ac:dyDescent="0.3"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</row>
    <row r="12" spans="1:62" ht="18.75" x14ac:dyDescent="0.25">
      <c r="A12" s="54" t="s">
        <v>111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</row>
    <row r="13" spans="1:62" ht="15.75" customHeight="1" x14ac:dyDescent="0.25">
      <c r="A13" s="61" t="s">
        <v>2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</row>
    <row r="14" spans="1:62" x14ac:dyDescent="0.25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13"/>
      <c r="AI14" s="13"/>
      <c r="AJ14" s="13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</row>
    <row r="15" spans="1:62" ht="19.5" customHeight="1" x14ac:dyDescent="0.25">
      <c r="A15" s="63" t="s">
        <v>3</v>
      </c>
      <c r="B15" s="63" t="s">
        <v>4</v>
      </c>
      <c r="C15" s="63" t="s">
        <v>5</v>
      </c>
      <c r="D15" s="64" t="s">
        <v>96</v>
      </c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</row>
    <row r="16" spans="1:62" ht="43.5" customHeight="1" x14ac:dyDescent="0.25">
      <c r="A16" s="63"/>
      <c r="B16" s="63"/>
      <c r="C16" s="63"/>
      <c r="D16" s="64" t="s">
        <v>6</v>
      </c>
      <c r="E16" s="64"/>
      <c r="F16" s="64"/>
      <c r="G16" s="64"/>
      <c r="H16" s="64"/>
      <c r="I16" s="64"/>
      <c r="J16" s="64" t="s">
        <v>7</v>
      </c>
      <c r="K16" s="64"/>
      <c r="L16" s="64"/>
      <c r="M16" s="64"/>
      <c r="N16" s="64"/>
      <c r="O16" s="64"/>
      <c r="P16" s="64" t="s">
        <v>8</v>
      </c>
      <c r="Q16" s="64"/>
      <c r="R16" s="64"/>
      <c r="S16" s="64"/>
      <c r="T16" s="64"/>
      <c r="U16" s="64"/>
      <c r="V16" s="64" t="s">
        <v>9</v>
      </c>
      <c r="W16" s="64"/>
      <c r="X16" s="64"/>
      <c r="Y16" s="64"/>
      <c r="Z16" s="64"/>
      <c r="AA16" s="64"/>
      <c r="AB16" s="65" t="s">
        <v>10</v>
      </c>
      <c r="AC16" s="65"/>
      <c r="AD16" s="65"/>
      <c r="AE16" s="65"/>
      <c r="AF16" s="65"/>
      <c r="AG16" s="65"/>
    </row>
    <row r="17" spans="1:36" ht="43.5" customHeight="1" x14ac:dyDescent="0.25">
      <c r="A17" s="63"/>
      <c r="B17" s="63"/>
      <c r="C17" s="63"/>
      <c r="D17" s="15" t="s">
        <v>11</v>
      </c>
      <c r="E17" s="64" t="s">
        <v>12</v>
      </c>
      <c r="F17" s="64"/>
      <c r="G17" s="64"/>
      <c r="H17" s="64"/>
      <c r="I17" s="64"/>
      <c r="J17" s="15" t="s">
        <v>11</v>
      </c>
      <c r="K17" s="63" t="s">
        <v>12</v>
      </c>
      <c r="L17" s="63"/>
      <c r="M17" s="63"/>
      <c r="N17" s="63"/>
      <c r="O17" s="63"/>
      <c r="P17" s="15" t="s">
        <v>11</v>
      </c>
      <c r="Q17" s="63" t="s">
        <v>12</v>
      </c>
      <c r="R17" s="63"/>
      <c r="S17" s="63"/>
      <c r="T17" s="63"/>
      <c r="U17" s="63"/>
      <c r="V17" s="15" t="s">
        <v>11</v>
      </c>
      <c r="W17" s="63" t="s">
        <v>12</v>
      </c>
      <c r="X17" s="63"/>
      <c r="Y17" s="63"/>
      <c r="Z17" s="63"/>
      <c r="AA17" s="63"/>
      <c r="AB17" s="16" t="s">
        <v>11</v>
      </c>
      <c r="AC17" s="65" t="s">
        <v>12</v>
      </c>
      <c r="AD17" s="65"/>
      <c r="AE17" s="65"/>
      <c r="AF17" s="65"/>
      <c r="AG17" s="65"/>
    </row>
    <row r="18" spans="1:36" ht="72.75" customHeight="1" x14ac:dyDescent="0.25">
      <c r="A18" s="63"/>
      <c r="B18" s="63"/>
      <c r="C18" s="63"/>
      <c r="D18" s="17" t="s">
        <v>13</v>
      </c>
      <c r="E18" s="17" t="s">
        <v>13</v>
      </c>
      <c r="F18" s="18" t="s">
        <v>14</v>
      </c>
      <c r="G18" s="18" t="s">
        <v>15</v>
      </c>
      <c r="H18" s="18" t="s">
        <v>16</v>
      </c>
      <c r="I18" s="18" t="s">
        <v>17</v>
      </c>
      <c r="J18" s="17" t="s">
        <v>13</v>
      </c>
      <c r="K18" s="17" t="s">
        <v>13</v>
      </c>
      <c r="L18" s="18" t="s">
        <v>14</v>
      </c>
      <c r="M18" s="18" t="s">
        <v>15</v>
      </c>
      <c r="N18" s="18" t="s">
        <v>16</v>
      </c>
      <c r="O18" s="18" t="s">
        <v>17</v>
      </c>
      <c r="P18" s="17" t="s">
        <v>13</v>
      </c>
      <c r="Q18" s="17" t="s">
        <v>13</v>
      </c>
      <c r="R18" s="18" t="s">
        <v>14</v>
      </c>
      <c r="S18" s="18" t="s">
        <v>15</v>
      </c>
      <c r="T18" s="18" t="s">
        <v>16</v>
      </c>
      <c r="U18" s="18" t="s">
        <v>17</v>
      </c>
      <c r="V18" s="17" t="s">
        <v>13</v>
      </c>
      <c r="W18" s="17" t="s">
        <v>13</v>
      </c>
      <c r="X18" s="18" t="s">
        <v>14</v>
      </c>
      <c r="Y18" s="18" t="s">
        <v>15</v>
      </c>
      <c r="Z18" s="18" t="s">
        <v>16</v>
      </c>
      <c r="AA18" s="18" t="s">
        <v>17</v>
      </c>
      <c r="AB18" s="19" t="s">
        <v>13</v>
      </c>
      <c r="AC18" s="19" t="s">
        <v>13</v>
      </c>
      <c r="AD18" s="20" t="s">
        <v>14</v>
      </c>
      <c r="AE18" s="20" t="s">
        <v>15</v>
      </c>
      <c r="AF18" s="20" t="s">
        <v>18</v>
      </c>
      <c r="AG18" s="20" t="s">
        <v>17</v>
      </c>
    </row>
    <row r="19" spans="1:36" x14ac:dyDescent="0.25">
      <c r="A19" s="21">
        <v>1</v>
      </c>
      <c r="B19" s="21">
        <v>2</v>
      </c>
      <c r="C19" s="21">
        <v>3</v>
      </c>
      <c r="D19" s="22" t="s">
        <v>19</v>
      </c>
      <c r="E19" s="22" t="s">
        <v>20</v>
      </c>
      <c r="F19" s="22" t="s">
        <v>21</v>
      </c>
      <c r="G19" s="22" t="s">
        <v>22</v>
      </c>
      <c r="H19" s="22" t="s">
        <v>23</v>
      </c>
      <c r="I19" s="22" t="s">
        <v>24</v>
      </c>
      <c r="J19" s="22" t="s">
        <v>25</v>
      </c>
      <c r="K19" s="22" t="s">
        <v>26</v>
      </c>
      <c r="L19" s="22" t="s">
        <v>27</v>
      </c>
      <c r="M19" s="22" t="s">
        <v>28</v>
      </c>
      <c r="N19" s="22" t="s">
        <v>29</v>
      </c>
      <c r="O19" s="22" t="s">
        <v>30</v>
      </c>
      <c r="P19" s="22" t="s">
        <v>31</v>
      </c>
      <c r="Q19" s="22" t="s">
        <v>32</v>
      </c>
      <c r="R19" s="22" t="s">
        <v>33</v>
      </c>
      <c r="S19" s="22" t="s">
        <v>34</v>
      </c>
      <c r="T19" s="22" t="s">
        <v>35</v>
      </c>
      <c r="U19" s="22" t="s">
        <v>36</v>
      </c>
      <c r="V19" s="22" t="s">
        <v>37</v>
      </c>
      <c r="W19" s="22" t="s">
        <v>38</v>
      </c>
      <c r="X19" s="22" t="s">
        <v>39</v>
      </c>
      <c r="Y19" s="22" t="s">
        <v>40</v>
      </c>
      <c r="Z19" s="22" t="s">
        <v>41</v>
      </c>
      <c r="AA19" s="22" t="s">
        <v>42</v>
      </c>
      <c r="AB19" s="23" t="s">
        <v>43</v>
      </c>
      <c r="AC19" s="23" t="s">
        <v>44</v>
      </c>
      <c r="AD19" s="23" t="s">
        <v>45</v>
      </c>
      <c r="AE19" s="23" t="s">
        <v>46</v>
      </c>
      <c r="AF19" s="23" t="s">
        <v>47</v>
      </c>
      <c r="AG19" s="23" t="s">
        <v>48</v>
      </c>
      <c r="AI19" s="49"/>
      <c r="AJ19" s="51"/>
    </row>
    <row r="20" spans="1:36" x14ac:dyDescent="0.25">
      <c r="A20" s="24" t="s">
        <v>49</v>
      </c>
      <c r="B20" s="25" t="s">
        <v>50</v>
      </c>
      <c r="C20" s="26" t="s">
        <v>87</v>
      </c>
      <c r="D20" s="39" t="s">
        <v>93</v>
      </c>
      <c r="E20" s="40">
        <f>E21+E22+E23+E24+E25</f>
        <v>4.6078276549999995</v>
      </c>
      <c r="F20" s="39" t="s">
        <v>93</v>
      </c>
      <c r="G20" s="39" t="s">
        <v>93</v>
      </c>
      <c r="H20" s="39" t="s">
        <v>93</v>
      </c>
      <c r="I20" s="39">
        <f>I23</f>
        <v>13</v>
      </c>
      <c r="J20" s="39" t="s">
        <v>93</v>
      </c>
      <c r="K20" s="40">
        <f>K21+K22+K23+K24+K25</f>
        <v>0</v>
      </c>
      <c r="L20" s="39" t="s">
        <v>93</v>
      </c>
      <c r="M20" s="39" t="s">
        <v>93</v>
      </c>
      <c r="N20" s="39" t="s">
        <v>93</v>
      </c>
      <c r="O20" s="39">
        <f>O23</f>
        <v>0</v>
      </c>
      <c r="P20" s="39" t="s">
        <v>93</v>
      </c>
      <c r="Q20" s="40">
        <f>Q21+Q22+Q23+Q24+Q25</f>
        <v>4.7579518800000002</v>
      </c>
      <c r="R20" s="39" t="s">
        <v>93</v>
      </c>
      <c r="S20" s="39" t="s">
        <v>93</v>
      </c>
      <c r="T20" s="39" t="s">
        <v>93</v>
      </c>
      <c r="U20" s="39">
        <f>U23</f>
        <v>120</v>
      </c>
      <c r="V20" s="39" t="s">
        <v>93</v>
      </c>
      <c r="W20" s="40">
        <f>W21+W22+W23+W24+W25</f>
        <v>5.6265843650000003</v>
      </c>
      <c r="X20" s="39" t="s">
        <v>93</v>
      </c>
      <c r="Y20" s="39" t="s">
        <v>93</v>
      </c>
      <c r="Z20" s="39" t="s">
        <v>93</v>
      </c>
      <c r="AA20" s="39">
        <f>AA23</f>
        <v>6</v>
      </c>
      <c r="AB20" s="39" t="s">
        <v>93</v>
      </c>
      <c r="AC20" s="40">
        <f>W20+Q20+K20+E20</f>
        <v>14.992363899999999</v>
      </c>
      <c r="AD20" s="39" t="s">
        <v>93</v>
      </c>
      <c r="AE20" s="39" t="s">
        <v>93</v>
      </c>
      <c r="AF20" s="39" t="s">
        <v>93</v>
      </c>
      <c r="AG20" s="39">
        <f>AA20+U20+O20+I20</f>
        <v>139</v>
      </c>
      <c r="AH20" s="1">
        <f>14992.3639/1000</f>
        <v>14.992363900000001</v>
      </c>
      <c r="AI20" s="49">
        <v>139</v>
      </c>
      <c r="AJ20" s="45"/>
    </row>
    <row r="21" spans="1:36" x14ac:dyDescent="0.25">
      <c r="A21" s="27" t="s">
        <v>51</v>
      </c>
      <c r="B21" s="28" t="s">
        <v>52</v>
      </c>
      <c r="C21" s="36" t="s">
        <v>87</v>
      </c>
      <c r="D21" s="39" t="s">
        <v>93</v>
      </c>
      <c r="E21" s="41">
        <f>E27</f>
        <v>0</v>
      </c>
      <c r="F21" s="39" t="s">
        <v>93</v>
      </c>
      <c r="G21" s="39" t="s">
        <v>93</v>
      </c>
      <c r="H21" s="39" t="s">
        <v>93</v>
      </c>
      <c r="I21" s="39" t="s">
        <v>93</v>
      </c>
      <c r="J21" s="39" t="s">
        <v>93</v>
      </c>
      <c r="K21" s="41">
        <f>K27</f>
        <v>0</v>
      </c>
      <c r="L21" s="39" t="s">
        <v>93</v>
      </c>
      <c r="M21" s="39" t="s">
        <v>93</v>
      </c>
      <c r="N21" s="39" t="s">
        <v>93</v>
      </c>
      <c r="O21" s="39" t="s">
        <v>93</v>
      </c>
      <c r="P21" s="39" t="s">
        <v>93</v>
      </c>
      <c r="Q21" s="41">
        <f>Q27</f>
        <v>1.0193803299999999</v>
      </c>
      <c r="R21" s="39" t="s">
        <v>93</v>
      </c>
      <c r="S21" s="39" t="s">
        <v>93</v>
      </c>
      <c r="T21" s="39" t="s">
        <v>93</v>
      </c>
      <c r="U21" s="39" t="s">
        <v>93</v>
      </c>
      <c r="V21" s="39" t="s">
        <v>93</v>
      </c>
      <c r="W21" s="41">
        <f>W27</f>
        <v>2.2006368900000002</v>
      </c>
      <c r="X21" s="39" t="s">
        <v>93</v>
      </c>
      <c r="Y21" s="39" t="s">
        <v>93</v>
      </c>
      <c r="Z21" s="39" t="s">
        <v>93</v>
      </c>
      <c r="AA21" s="39" t="s">
        <v>93</v>
      </c>
      <c r="AB21" s="39" t="s">
        <v>93</v>
      </c>
      <c r="AC21" s="41">
        <f t="shared" ref="AC21:AC48" si="0">W21+Q21+K21+E21</f>
        <v>3.2200172199999999</v>
      </c>
      <c r="AD21" s="39" t="s">
        <v>93</v>
      </c>
      <c r="AE21" s="39" t="s">
        <v>93</v>
      </c>
      <c r="AF21" s="39" t="s">
        <v>93</v>
      </c>
      <c r="AG21" s="39" t="s">
        <v>93</v>
      </c>
      <c r="AI21" s="43"/>
    </row>
    <row r="22" spans="1:36" ht="31.5" x14ac:dyDescent="0.25">
      <c r="A22" s="27" t="s">
        <v>53</v>
      </c>
      <c r="B22" s="28" t="s">
        <v>54</v>
      </c>
      <c r="C22" s="36" t="s">
        <v>87</v>
      </c>
      <c r="D22" s="39" t="s">
        <v>93</v>
      </c>
      <c r="E22" s="41">
        <f>E35</f>
        <v>0</v>
      </c>
      <c r="F22" s="39" t="s">
        <v>93</v>
      </c>
      <c r="G22" s="39" t="s">
        <v>93</v>
      </c>
      <c r="H22" s="39" t="s">
        <v>93</v>
      </c>
      <c r="I22" s="39" t="s">
        <v>93</v>
      </c>
      <c r="J22" s="39" t="s">
        <v>93</v>
      </c>
      <c r="K22" s="41">
        <f>K35</f>
        <v>0</v>
      </c>
      <c r="L22" s="39" t="s">
        <v>93</v>
      </c>
      <c r="M22" s="39" t="s">
        <v>93</v>
      </c>
      <c r="N22" s="39" t="s">
        <v>93</v>
      </c>
      <c r="O22" s="39" t="s">
        <v>93</v>
      </c>
      <c r="P22" s="39" t="s">
        <v>93</v>
      </c>
      <c r="Q22" s="41">
        <f>Q35</f>
        <v>0</v>
      </c>
      <c r="R22" s="39" t="s">
        <v>93</v>
      </c>
      <c r="S22" s="39" t="s">
        <v>93</v>
      </c>
      <c r="T22" s="39" t="s">
        <v>93</v>
      </c>
      <c r="U22" s="39" t="s">
        <v>93</v>
      </c>
      <c r="V22" s="39" t="s">
        <v>93</v>
      </c>
      <c r="W22" s="41">
        <f>W35</f>
        <v>0</v>
      </c>
      <c r="X22" s="39" t="s">
        <v>93</v>
      </c>
      <c r="Y22" s="39" t="s">
        <v>93</v>
      </c>
      <c r="Z22" s="39" t="s">
        <v>93</v>
      </c>
      <c r="AA22" s="39" t="s">
        <v>93</v>
      </c>
      <c r="AB22" s="39" t="s">
        <v>93</v>
      </c>
      <c r="AC22" s="41">
        <f t="shared" si="0"/>
        <v>0</v>
      </c>
      <c r="AD22" s="39" t="s">
        <v>93</v>
      </c>
      <c r="AE22" s="39" t="s">
        <v>93</v>
      </c>
      <c r="AF22" s="39" t="s">
        <v>93</v>
      </c>
      <c r="AG22" s="39" t="s">
        <v>93</v>
      </c>
      <c r="AH22" s="66">
        <f>AH20-AC20</f>
        <v>0</v>
      </c>
      <c r="AI22" s="52">
        <v>139</v>
      </c>
    </row>
    <row r="23" spans="1:36" ht="31.5" x14ac:dyDescent="0.25">
      <c r="A23" s="27" t="s">
        <v>55</v>
      </c>
      <c r="B23" s="28" t="s">
        <v>56</v>
      </c>
      <c r="C23" s="36" t="s">
        <v>87</v>
      </c>
      <c r="D23" s="39" t="s">
        <v>93</v>
      </c>
      <c r="E23" s="41">
        <f>E36</f>
        <v>4.6078276549999995</v>
      </c>
      <c r="F23" s="39" t="s">
        <v>93</v>
      </c>
      <c r="G23" s="39" t="s">
        <v>93</v>
      </c>
      <c r="H23" s="39" t="s">
        <v>93</v>
      </c>
      <c r="I23" s="39">
        <f>I39</f>
        <v>13</v>
      </c>
      <c r="J23" s="39" t="s">
        <v>93</v>
      </c>
      <c r="K23" s="41">
        <f>K36</f>
        <v>0</v>
      </c>
      <c r="L23" s="39" t="s">
        <v>93</v>
      </c>
      <c r="M23" s="39" t="s">
        <v>93</v>
      </c>
      <c r="N23" s="39" t="s">
        <v>93</v>
      </c>
      <c r="O23" s="39">
        <f>O39</f>
        <v>0</v>
      </c>
      <c r="P23" s="39" t="s">
        <v>93</v>
      </c>
      <c r="Q23" s="41">
        <f>Q36</f>
        <v>3.7385715500000001</v>
      </c>
      <c r="R23" s="39" t="s">
        <v>93</v>
      </c>
      <c r="S23" s="39" t="s">
        <v>93</v>
      </c>
      <c r="T23" s="39" t="s">
        <v>93</v>
      </c>
      <c r="U23" s="39">
        <f>U39</f>
        <v>120</v>
      </c>
      <c r="V23" s="39" t="s">
        <v>93</v>
      </c>
      <c r="W23" s="41">
        <f>W36</f>
        <v>3.4259474750000001</v>
      </c>
      <c r="X23" s="39" t="s">
        <v>93</v>
      </c>
      <c r="Y23" s="39" t="s">
        <v>93</v>
      </c>
      <c r="Z23" s="39" t="s">
        <v>93</v>
      </c>
      <c r="AA23" s="39">
        <f>AA39</f>
        <v>6</v>
      </c>
      <c r="AB23" s="39" t="s">
        <v>93</v>
      </c>
      <c r="AC23" s="41">
        <f>W23+Q23+K23+E23</f>
        <v>11.77234668</v>
      </c>
      <c r="AD23" s="39" t="s">
        <v>93</v>
      </c>
      <c r="AE23" s="39" t="s">
        <v>93</v>
      </c>
      <c r="AF23" s="39" t="s">
        <v>93</v>
      </c>
      <c r="AG23" s="39">
        <f t="shared" ref="AG23:AG43" si="1">AA23+U23+O23+I23</f>
        <v>139</v>
      </c>
      <c r="AI23" s="49">
        <f>AI20-AI22</f>
        <v>0</v>
      </c>
    </row>
    <row r="24" spans="1:36" ht="47.25" x14ac:dyDescent="0.25">
      <c r="A24" s="27" t="s">
        <v>57</v>
      </c>
      <c r="B24" s="28" t="s">
        <v>58</v>
      </c>
      <c r="C24" s="36" t="s">
        <v>87</v>
      </c>
      <c r="D24" s="39" t="s">
        <v>93</v>
      </c>
      <c r="E24" s="41">
        <f>E46</f>
        <v>0</v>
      </c>
      <c r="F24" s="39" t="s">
        <v>93</v>
      </c>
      <c r="G24" s="39" t="s">
        <v>93</v>
      </c>
      <c r="H24" s="39" t="s">
        <v>93</v>
      </c>
      <c r="I24" s="39" t="s">
        <v>93</v>
      </c>
      <c r="J24" s="39" t="s">
        <v>93</v>
      </c>
      <c r="K24" s="41">
        <f>K46</f>
        <v>0</v>
      </c>
      <c r="L24" s="39" t="s">
        <v>93</v>
      </c>
      <c r="M24" s="39" t="s">
        <v>93</v>
      </c>
      <c r="N24" s="39" t="s">
        <v>93</v>
      </c>
      <c r="O24" s="39" t="s">
        <v>93</v>
      </c>
      <c r="P24" s="39" t="s">
        <v>93</v>
      </c>
      <c r="Q24" s="41">
        <f>Q46</f>
        <v>0</v>
      </c>
      <c r="R24" s="39" t="s">
        <v>93</v>
      </c>
      <c r="S24" s="39" t="s">
        <v>93</v>
      </c>
      <c r="T24" s="39" t="s">
        <v>93</v>
      </c>
      <c r="U24" s="39" t="s">
        <v>93</v>
      </c>
      <c r="V24" s="39" t="s">
        <v>93</v>
      </c>
      <c r="W24" s="41">
        <f>W46</f>
        <v>0</v>
      </c>
      <c r="X24" s="39" t="s">
        <v>93</v>
      </c>
      <c r="Y24" s="39" t="s">
        <v>93</v>
      </c>
      <c r="Z24" s="39" t="s">
        <v>93</v>
      </c>
      <c r="AA24" s="39" t="s">
        <v>93</v>
      </c>
      <c r="AB24" s="39" t="s">
        <v>93</v>
      </c>
      <c r="AC24" s="41">
        <f t="shared" si="0"/>
        <v>0</v>
      </c>
      <c r="AD24" s="39" t="s">
        <v>93</v>
      </c>
      <c r="AE24" s="39" t="s">
        <v>93</v>
      </c>
      <c r="AF24" s="39" t="s">
        <v>93</v>
      </c>
      <c r="AG24" s="39" t="s">
        <v>93</v>
      </c>
      <c r="AI24" s="44"/>
    </row>
    <row r="25" spans="1:36" x14ac:dyDescent="0.25">
      <c r="A25" s="27" t="s">
        <v>59</v>
      </c>
      <c r="B25" s="28" t="s">
        <v>60</v>
      </c>
      <c r="C25" s="36" t="s">
        <v>87</v>
      </c>
      <c r="D25" s="39" t="s">
        <v>93</v>
      </c>
      <c r="E25" s="41">
        <f>E47</f>
        <v>0</v>
      </c>
      <c r="F25" s="39" t="s">
        <v>93</v>
      </c>
      <c r="G25" s="39" t="s">
        <v>93</v>
      </c>
      <c r="H25" s="39" t="s">
        <v>93</v>
      </c>
      <c r="I25" s="39" t="s">
        <v>93</v>
      </c>
      <c r="J25" s="39" t="s">
        <v>93</v>
      </c>
      <c r="K25" s="41">
        <f>K47</f>
        <v>0</v>
      </c>
      <c r="L25" s="39" t="s">
        <v>93</v>
      </c>
      <c r="M25" s="39" t="s">
        <v>93</v>
      </c>
      <c r="N25" s="39" t="s">
        <v>93</v>
      </c>
      <c r="O25" s="39" t="s">
        <v>93</v>
      </c>
      <c r="P25" s="39" t="s">
        <v>93</v>
      </c>
      <c r="Q25" s="41">
        <f>Q47</f>
        <v>0</v>
      </c>
      <c r="R25" s="39" t="s">
        <v>93</v>
      </c>
      <c r="S25" s="39" t="s">
        <v>93</v>
      </c>
      <c r="T25" s="39" t="s">
        <v>93</v>
      </c>
      <c r="U25" s="39" t="s">
        <v>93</v>
      </c>
      <c r="V25" s="39" t="s">
        <v>93</v>
      </c>
      <c r="W25" s="41">
        <f>W47</f>
        <v>0</v>
      </c>
      <c r="X25" s="39" t="s">
        <v>93</v>
      </c>
      <c r="Y25" s="39" t="s">
        <v>93</v>
      </c>
      <c r="Z25" s="39" t="s">
        <v>93</v>
      </c>
      <c r="AA25" s="39" t="s">
        <v>93</v>
      </c>
      <c r="AB25" s="39" t="s">
        <v>93</v>
      </c>
      <c r="AC25" s="41">
        <f t="shared" si="0"/>
        <v>0</v>
      </c>
      <c r="AD25" s="39" t="s">
        <v>93</v>
      </c>
      <c r="AE25" s="39" t="s">
        <v>93</v>
      </c>
      <c r="AF25" s="39" t="s">
        <v>93</v>
      </c>
      <c r="AG25" s="39" t="s">
        <v>93</v>
      </c>
    </row>
    <row r="26" spans="1:36" x14ac:dyDescent="0.25">
      <c r="A26" s="26" t="s">
        <v>61</v>
      </c>
      <c r="B26" s="29" t="s">
        <v>86</v>
      </c>
      <c r="C26" s="26" t="s">
        <v>87</v>
      </c>
      <c r="D26" s="39" t="s">
        <v>93</v>
      </c>
      <c r="E26" s="40">
        <f>E20</f>
        <v>4.6078276549999995</v>
      </c>
      <c r="F26" s="39" t="s">
        <v>93</v>
      </c>
      <c r="G26" s="39" t="s">
        <v>93</v>
      </c>
      <c r="H26" s="39" t="s">
        <v>93</v>
      </c>
      <c r="I26" s="39">
        <f>I20</f>
        <v>13</v>
      </c>
      <c r="J26" s="39" t="s">
        <v>93</v>
      </c>
      <c r="K26" s="40">
        <f>K20</f>
        <v>0</v>
      </c>
      <c r="L26" s="39" t="s">
        <v>93</v>
      </c>
      <c r="M26" s="39" t="s">
        <v>93</v>
      </c>
      <c r="N26" s="39" t="s">
        <v>93</v>
      </c>
      <c r="O26" s="39">
        <f>O20</f>
        <v>0</v>
      </c>
      <c r="P26" s="39" t="s">
        <v>93</v>
      </c>
      <c r="Q26" s="40">
        <f>Q20</f>
        <v>4.7579518800000002</v>
      </c>
      <c r="R26" s="39" t="s">
        <v>93</v>
      </c>
      <c r="S26" s="39" t="s">
        <v>93</v>
      </c>
      <c r="T26" s="39" t="s">
        <v>93</v>
      </c>
      <c r="U26" s="39">
        <f>U20</f>
        <v>120</v>
      </c>
      <c r="V26" s="39" t="s">
        <v>93</v>
      </c>
      <c r="W26" s="40">
        <f>W20</f>
        <v>5.6265843650000003</v>
      </c>
      <c r="X26" s="39" t="s">
        <v>93</v>
      </c>
      <c r="Y26" s="39" t="s">
        <v>93</v>
      </c>
      <c r="Z26" s="39" t="s">
        <v>93</v>
      </c>
      <c r="AA26" s="39">
        <f>AA20</f>
        <v>6</v>
      </c>
      <c r="AB26" s="39" t="s">
        <v>93</v>
      </c>
      <c r="AC26" s="40">
        <f t="shared" si="0"/>
        <v>14.992363899999999</v>
      </c>
      <c r="AD26" s="39" t="s">
        <v>93</v>
      </c>
      <c r="AE26" s="39" t="s">
        <v>93</v>
      </c>
      <c r="AF26" s="39" t="s">
        <v>93</v>
      </c>
      <c r="AG26" s="39">
        <f t="shared" si="1"/>
        <v>139</v>
      </c>
    </row>
    <row r="27" spans="1:36" x14ac:dyDescent="0.25">
      <c r="A27" s="30" t="s">
        <v>62</v>
      </c>
      <c r="B27" s="31" t="s">
        <v>52</v>
      </c>
      <c r="C27" s="30" t="s">
        <v>87</v>
      </c>
      <c r="D27" s="39" t="s">
        <v>93</v>
      </c>
      <c r="E27" s="42">
        <f>E28+E33+E34</f>
        <v>0</v>
      </c>
      <c r="F27" s="39" t="s">
        <v>93</v>
      </c>
      <c r="G27" s="39" t="s">
        <v>93</v>
      </c>
      <c r="H27" s="39" t="s">
        <v>93</v>
      </c>
      <c r="I27" s="39" t="s">
        <v>93</v>
      </c>
      <c r="J27" s="39" t="s">
        <v>93</v>
      </c>
      <c r="K27" s="42">
        <f>K28+K33+K34</f>
        <v>0</v>
      </c>
      <c r="L27" s="39" t="s">
        <v>93</v>
      </c>
      <c r="M27" s="39" t="s">
        <v>93</v>
      </c>
      <c r="N27" s="39" t="s">
        <v>93</v>
      </c>
      <c r="O27" s="39" t="s">
        <v>93</v>
      </c>
      <c r="P27" s="39" t="s">
        <v>93</v>
      </c>
      <c r="Q27" s="42">
        <f>Q28+Q33+Q34</f>
        <v>1.0193803299999999</v>
      </c>
      <c r="R27" s="39" t="s">
        <v>93</v>
      </c>
      <c r="S27" s="39" t="s">
        <v>93</v>
      </c>
      <c r="T27" s="39" t="s">
        <v>93</v>
      </c>
      <c r="U27" s="39" t="s">
        <v>93</v>
      </c>
      <c r="V27" s="39" t="s">
        <v>93</v>
      </c>
      <c r="W27" s="42">
        <f>W28+W33+W34</f>
        <v>2.2006368900000002</v>
      </c>
      <c r="X27" s="39" t="s">
        <v>93</v>
      </c>
      <c r="Y27" s="39" t="s">
        <v>93</v>
      </c>
      <c r="Z27" s="39" t="s">
        <v>93</v>
      </c>
      <c r="AA27" s="39" t="s">
        <v>93</v>
      </c>
      <c r="AB27" s="39" t="s">
        <v>93</v>
      </c>
      <c r="AC27" s="42">
        <f t="shared" si="0"/>
        <v>3.2200172199999999</v>
      </c>
      <c r="AD27" s="39" t="s">
        <v>93</v>
      </c>
      <c r="AE27" s="39" t="s">
        <v>93</v>
      </c>
      <c r="AF27" s="39" t="s">
        <v>93</v>
      </c>
      <c r="AG27" s="39" t="s">
        <v>93</v>
      </c>
    </row>
    <row r="28" spans="1:36" x14ac:dyDescent="0.25">
      <c r="A28" s="27" t="s">
        <v>63</v>
      </c>
      <c r="B28" s="28" t="s">
        <v>64</v>
      </c>
      <c r="C28" s="36" t="s">
        <v>87</v>
      </c>
      <c r="D28" s="39" t="s">
        <v>93</v>
      </c>
      <c r="E28" s="41">
        <f>E29+E30</f>
        <v>0</v>
      </c>
      <c r="F28" s="39" t="s">
        <v>93</v>
      </c>
      <c r="G28" s="39" t="s">
        <v>93</v>
      </c>
      <c r="H28" s="39" t="s">
        <v>93</v>
      </c>
      <c r="I28" s="39" t="s">
        <v>93</v>
      </c>
      <c r="J28" s="39" t="s">
        <v>93</v>
      </c>
      <c r="K28" s="41">
        <f>K29+K30</f>
        <v>0</v>
      </c>
      <c r="L28" s="39" t="s">
        <v>93</v>
      </c>
      <c r="M28" s="39" t="s">
        <v>93</v>
      </c>
      <c r="N28" s="39" t="s">
        <v>93</v>
      </c>
      <c r="O28" s="39" t="s">
        <v>93</v>
      </c>
      <c r="P28" s="39" t="s">
        <v>93</v>
      </c>
      <c r="Q28" s="41">
        <f>Q29+Q30</f>
        <v>1.0193803299999999</v>
      </c>
      <c r="R28" s="39" t="s">
        <v>93</v>
      </c>
      <c r="S28" s="39" t="s">
        <v>93</v>
      </c>
      <c r="T28" s="39" t="s">
        <v>93</v>
      </c>
      <c r="U28" s="39" t="s">
        <v>93</v>
      </c>
      <c r="V28" s="39" t="s">
        <v>93</v>
      </c>
      <c r="W28" s="41">
        <f>W29+W30</f>
        <v>2.2006368900000002</v>
      </c>
      <c r="X28" s="39" t="s">
        <v>93</v>
      </c>
      <c r="Y28" s="39" t="s">
        <v>93</v>
      </c>
      <c r="Z28" s="39" t="s">
        <v>93</v>
      </c>
      <c r="AA28" s="39" t="s">
        <v>93</v>
      </c>
      <c r="AB28" s="39" t="s">
        <v>93</v>
      </c>
      <c r="AC28" s="41">
        <f t="shared" si="0"/>
        <v>3.2200172199999999</v>
      </c>
      <c r="AD28" s="39" t="s">
        <v>93</v>
      </c>
      <c r="AE28" s="39" t="s">
        <v>93</v>
      </c>
      <c r="AF28" s="39" t="s">
        <v>93</v>
      </c>
      <c r="AG28" s="39" t="s">
        <v>93</v>
      </c>
      <c r="AI28" s="47"/>
    </row>
    <row r="29" spans="1:36" ht="47.25" x14ac:dyDescent="0.25">
      <c r="A29" s="27" t="s">
        <v>65</v>
      </c>
      <c r="B29" s="28" t="s">
        <v>66</v>
      </c>
      <c r="C29" s="36" t="s">
        <v>87</v>
      </c>
      <c r="D29" s="39" t="s">
        <v>93</v>
      </c>
      <c r="E29" s="41">
        <v>0</v>
      </c>
      <c r="F29" s="39" t="s">
        <v>93</v>
      </c>
      <c r="G29" s="39" t="s">
        <v>93</v>
      </c>
      <c r="H29" s="39" t="s">
        <v>93</v>
      </c>
      <c r="I29" s="39" t="s">
        <v>93</v>
      </c>
      <c r="J29" s="39" t="s">
        <v>93</v>
      </c>
      <c r="K29" s="41">
        <v>0</v>
      </c>
      <c r="L29" s="39" t="s">
        <v>93</v>
      </c>
      <c r="M29" s="39" t="s">
        <v>93</v>
      </c>
      <c r="N29" s="39" t="s">
        <v>93</v>
      </c>
      <c r="O29" s="39" t="s">
        <v>93</v>
      </c>
      <c r="P29" s="39" t="s">
        <v>93</v>
      </c>
      <c r="Q29" s="41">
        <v>0</v>
      </c>
      <c r="R29" s="39" t="s">
        <v>93</v>
      </c>
      <c r="S29" s="39" t="s">
        <v>93</v>
      </c>
      <c r="T29" s="39" t="s">
        <v>93</v>
      </c>
      <c r="U29" s="39" t="s">
        <v>93</v>
      </c>
      <c r="V29" s="39" t="s">
        <v>93</v>
      </c>
      <c r="W29" s="41">
        <v>0</v>
      </c>
      <c r="X29" s="39" t="s">
        <v>93</v>
      </c>
      <c r="Y29" s="39" t="s">
        <v>93</v>
      </c>
      <c r="Z29" s="39" t="s">
        <v>93</v>
      </c>
      <c r="AA29" s="39" t="s">
        <v>93</v>
      </c>
      <c r="AB29" s="39" t="s">
        <v>93</v>
      </c>
      <c r="AC29" s="41">
        <f t="shared" si="0"/>
        <v>0</v>
      </c>
      <c r="AD29" s="39" t="s">
        <v>93</v>
      </c>
      <c r="AE29" s="39" t="s">
        <v>93</v>
      </c>
      <c r="AF29" s="39" t="s">
        <v>93</v>
      </c>
      <c r="AG29" s="39" t="s">
        <v>93</v>
      </c>
    </row>
    <row r="30" spans="1:36" ht="31.5" x14ac:dyDescent="0.25">
      <c r="A30" s="27" t="s">
        <v>67</v>
      </c>
      <c r="B30" s="28" t="s">
        <v>68</v>
      </c>
      <c r="C30" s="36" t="s">
        <v>87</v>
      </c>
      <c r="D30" s="39" t="s">
        <v>93</v>
      </c>
      <c r="E30" s="41">
        <f>SUM(E31:E32)</f>
        <v>0</v>
      </c>
      <c r="F30" s="39" t="s">
        <v>93</v>
      </c>
      <c r="G30" s="39" t="s">
        <v>93</v>
      </c>
      <c r="H30" s="39" t="s">
        <v>93</v>
      </c>
      <c r="I30" s="39" t="s">
        <v>93</v>
      </c>
      <c r="J30" s="39" t="s">
        <v>93</v>
      </c>
      <c r="K30" s="41">
        <f>SUM(K31:K32)</f>
        <v>0</v>
      </c>
      <c r="L30" s="39" t="s">
        <v>93</v>
      </c>
      <c r="M30" s="39" t="s">
        <v>93</v>
      </c>
      <c r="N30" s="39" t="s">
        <v>93</v>
      </c>
      <c r="O30" s="39" t="s">
        <v>93</v>
      </c>
      <c r="P30" s="39" t="s">
        <v>93</v>
      </c>
      <c r="Q30" s="41">
        <f>SUM(Q31:Q32)</f>
        <v>1.0193803299999999</v>
      </c>
      <c r="R30" s="39" t="s">
        <v>93</v>
      </c>
      <c r="S30" s="39" t="s">
        <v>93</v>
      </c>
      <c r="T30" s="39" t="s">
        <v>93</v>
      </c>
      <c r="U30" s="39" t="s">
        <v>93</v>
      </c>
      <c r="V30" s="39" t="s">
        <v>93</v>
      </c>
      <c r="W30" s="41">
        <f>SUM(W31:W32)</f>
        <v>2.2006368900000002</v>
      </c>
      <c r="X30" s="39" t="s">
        <v>93</v>
      </c>
      <c r="Y30" s="39" t="s">
        <v>93</v>
      </c>
      <c r="Z30" s="39" t="s">
        <v>93</v>
      </c>
      <c r="AA30" s="39" t="s">
        <v>93</v>
      </c>
      <c r="AB30" s="39" t="s">
        <v>93</v>
      </c>
      <c r="AC30" s="41">
        <f>SUM(AC31:AC32)</f>
        <v>3.2200172199999999</v>
      </c>
      <c r="AD30" s="39" t="s">
        <v>93</v>
      </c>
      <c r="AE30" s="39" t="s">
        <v>93</v>
      </c>
      <c r="AF30" s="39" t="s">
        <v>93</v>
      </c>
      <c r="AG30" s="39" t="s">
        <v>93</v>
      </c>
    </row>
    <row r="31" spans="1:36" ht="63" x14ac:dyDescent="0.25">
      <c r="A31" s="36" t="s">
        <v>88</v>
      </c>
      <c r="B31" s="37" t="s">
        <v>114</v>
      </c>
      <c r="C31" s="36" t="s">
        <v>97</v>
      </c>
      <c r="D31" s="39" t="s">
        <v>93</v>
      </c>
      <c r="E31" s="41">
        <v>0</v>
      </c>
      <c r="F31" s="39" t="s">
        <v>93</v>
      </c>
      <c r="G31" s="39" t="s">
        <v>93</v>
      </c>
      <c r="H31" s="39" t="s">
        <v>93</v>
      </c>
      <c r="I31" s="39" t="s">
        <v>93</v>
      </c>
      <c r="J31" s="39" t="s">
        <v>93</v>
      </c>
      <c r="K31" s="41">
        <v>0</v>
      </c>
      <c r="L31" s="39" t="s">
        <v>93</v>
      </c>
      <c r="M31" s="39" t="s">
        <v>93</v>
      </c>
      <c r="N31" s="39" t="s">
        <v>93</v>
      </c>
      <c r="O31" s="39" t="s">
        <v>93</v>
      </c>
      <c r="P31" s="39" t="s">
        <v>93</v>
      </c>
      <c r="Q31" s="41">
        <v>1.0193803299999999</v>
      </c>
      <c r="R31" s="39" t="s">
        <v>93</v>
      </c>
      <c r="S31" s="39" t="s">
        <v>93</v>
      </c>
      <c r="T31" s="39" t="s">
        <v>93</v>
      </c>
      <c r="U31" s="39" t="s">
        <v>93</v>
      </c>
      <c r="V31" s="39" t="s">
        <v>93</v>
      </c>
      <c r="W31" s="41">
        <v>0</v>
      </c>
      <c r="X31" s="39" t="s">
        <v>93</v>
      </c>
      <c r="Y31" s="39" t="s">
        <v>93</v>
      </c>
      <c r="Z31" s="39" t="s">
        <v>93</v>
      </c>
      <c r="AA31" s="39" t="s">
        <v>93</v>
      </c>
      <c r="AB31" s="39" t="s">
        <v>93</v>
      </c>
      <c r="AC31" s="41">
        <f t="shared" si="0"/>
        <v>1.0193803299999999</v>
      </c>
      <c r="AD31" s="39" t="s">
        <v>93</v>
      </c>
      <c r="AE31" s="39" t="s">
        <v>93</v>
      </c>
      <c r="AF31" s="39" t="s">
        <v>93</v>
      </c>
      <c r="AG31" s="39" t="s">
        <v>93</v>
      </c>
      <c r="AJ31" s="46"/>
    </row>
    <row r="32" spans="1:36" ht="72.75" customHeight="1" x14ac:dyDescent="0.25">
      <c r="A32" s="36" t="s">
        <v>89</v>
      </c>
      <c r="B32" s="37" t="s">
        <v>113</v>
      </c>
      <c r="C32" s="36" t="s">
        <v>98</v>
      </c>
      <c r="D32" s="39" t="s">
        <v>93</v>
      </c>
      <c r="E32" s="41">
        <v>0</v>
      </c>
      <c r="F32" s="39" t="s">
        <v>93</v>
      </c>
      <c r="G32" s="39" t="s">
        <v>93</v>
      </c>
      <c r="H32" s="39" t="s">
        <v>93</v>
      </c>
      <c r="I32" s="39" t="s">
        <v>93</v>
      </c>
      <c r="J32" s="39" t="s">
        <v>93</v>
      </c>
      <c r="K32" s="41">
        <v>0</v>
      </c>
      <c r="L32" s="39" t="s">
        <v>93</v>
      </c>
      <c r="M32" s="39" t="s">
        <v>93</v>
      </c>
      <c r="N32" s="39" t="s">
        <v>93</v>
      </c>
      <c r="O32" s="39" t="s">
        <v>93</v>
      </c>
      <c r="P32" s="39" t="s">
        <v>93</v>
      </c>
      <c r="Q32" s="41">
        <v>0</v>
      </c>
      <c r="R32" s="39" t="s">
        <v>93</v>
      </c>
      <c r="S32" s="39" t="s">
        <v>93</v>
      </c>
      <c r="T32" s="39" t="s">
        <v>93</v>
      </c>
      <c r="U32" s="39" t="s">
        <v>93</v>
      </c>
      <c r="V32" s="39" t="s">
        <v>93</v>
      </c>
      <c r="W32" s="41">
        <v>2.2006368900000002</v>
      </c>
      <c r="X32" s="39" t="s">
        <v>93</v>
      </c>
      <c r="Y32" s="39" t="s">
        <v>93</v>
      </c>
      <c r="Z32" s="39" t="s">
        <v>93</v>
      </c>
      <c r="AA32" s="39" t="s">
        <v>93</v>
      </c>
      <c r="AB32" s="39" t="s">
        <v>93</v>
      </c>
      <c r="AC32" s="41">
        <f t="shared" si="0"/>
        <v>2.2006368900000002</v>
      </c>
      <c r="AD32" s="39" t="s">
        <v>93</v>
      </c>
      <c r="AE32" s="39" t="s">
        <v>93</v>
      </c>
      <c r="AF32" s="39" t="s">
        <v>93</v>
      </c>
      <c r="AG32" s="39" t="s">
        <v>93</v>
      </c>
    </row>
    <row r="33" spans="1:36" ht="31.5" x14ac:dyDescent="0.25">
      <c r="A33" s="27" t="s">
        <v>69</v>
      </c>
      <c r="B33" s="28" t="s">
        <v>70</v>
      </c>
      <c r="C33" s="36" t="s">
        <v>87</v>
      </c>
      <c r="D33" s="39" t="s">
        <v>93</v>
      </c>
      <c r="E33" s="41">
        <v>0</v>
      </c>
      <c r="F33" s="39" t="s">
        <v>93</v>
      </c>
      <c r="G33" s="39" t="s">
        <v>93</v>
      </c>
      <c r="H33" s="39" t="s">
        <v>93</v>
      </c>
      <c r="I33" s="39" t="s">
        <v>93</v>
      </c>
      <c r="J33" s="39" t="s">
        <v>93</v>
      </c>
      <c r="K33" s="41">
        <v>0</v>
      </c>
      <c r="L33" s="39" t="s">
        <v>93</v>
      </c>
      <c r="M33" s="39" t="s">
        <v>93</v>
      </c>
      <c r="N33" s="39" t="s">
        <v>93</v>
      </c>
      <c r="O33" s="39" t="s">
        <v>93</v>
      </c>
      <c r="P33" s="39" t="s">
        <v>93</v>
      </c>
      <c r="Q33" s="41">
        <v>0</v>
      </c>
      <c r="R33" s="39" t="s">
        <v>93</v>
      </c>
      <c r="S33" s="39" t="s">
        <v>93</v>
      </c>
      <c r="T33" s="39" t="s">
        <v>93</v>
      </c>
      <c r="U33" s="39" t="s">
        <v>93</v>
      </c>
      <c r="V33" s="39" t="s">
        <v>93</v>
      </c>
      <c r="W33" s="41">
        <v>0</v>
      </c>
      <c r="X33" s="39" t="s">
        <v>93</v>
      </c>
      <c r="Y33" s="39" t="s">
        <v>93</v>
      </c>
      <c r="Z33" s="39" t="s">
        <v>93</v>
      </c>
      <c r="AA33" s="39" t="s">
        <v>93</v>
      </c>
      <c r="AB33" s="39" t="s">
        <v>93</v>
      </c>
      <c r="AC33" s="41">
        <f t="shared" si="0"/>
        <v>0</v>
      </c>
      <c r="AD33" s="39" t="s">
        <v>93</v>
      </c>
      <c r="AE33" s="39" t="s">
        <v>93</v>
      </c>
      <c r="AF33" s="39" t="s">
        <v>93</v>
      </c>
      <c r="AG33" s="39" t="s">
        <v>93</v>
      </c>
    </row>
    <row r="34" spans="1:36" ht="31.5" x14ac:dyDescent="0.25">
      <c r="A34" s="27" t="s">
        <v>71</v>
      </c>
      <c r="B34" s="28" t="s">
        <v>72</v>
      </c>
      <c r="C34" s="36" t="s">
        <v>87</v>
      </c>
      <c r="D34" s="39" t="s">
        <v>93</v>
      </c>
      <c r="E34" s="41">
        <v>0</v>
      </c>
      <c r="F34" s="39" t="s">
        <v>93</v>
      </c>
      <c r="G34" s="39" t="s">
        <v>93</v>
      </c>
      <c r="H34" s="39" t="s">
        <v>93</v>
      </c>
      <c r="I34" s="39" t="s">
        <v>93</v>
      </c>
      <c r="J34" s="39" t="s">
        <v>93</v>
      </c>
      <c r="K34" s="41">
        <v>0</v>
      </c>
      <c r="L34" s="39" t="s">
        <v>93</v>
      </c>
      <c r="M34" s="39" t="s">
        <v>93</v>
      </c>
      <c r="N34" s="39" t="s">
        <v>93</v>
      </c>
      <c r="O34" s="39" t="s">
        <v>93</v>
      </c>
      <c r="P34" s="39" t="s">
        <v>93</v>
      </c>
      <c r="Q34" s="41">
        <v>0</v>
      </c>
      <c r="R34" s="39" t="s">
        <v>93</v>
      </c>
      <c r="S34" s="39" t="s">
        <v>93</v>
      </c>
      <c r="T34" s="39" t="s">
        <v>93</v>
      </c>
      <c r="U34" s="39" t="s">
        <v>93</v>
      </c>
      <c r="V34" s="39" t="s">
        <v>93</v>
      </c>
      <c r="W34" s="41">
        <v>0</v>
      </c>
      <c r="X34" s="39" t="s">
        <v>93</v>
      </c>
      <c r="Y34" s="39" t="s">
        <v>93</v>
      </c>
      <c r="Z34" s="39" t="s">
        <v>93</v>
      </c>
      <c r="AA34" s="39" t="s">
        <v>93</v>
      </c>
      <c r="AB34" s="39" t="s">
        <v>93</v>
      </c>
      <c r="AC34" s="41">
        <f t="shared" si="0"/>
        <v>0</v>
      </c>
      <c r="AD34" s="39" t="s">
        <v>93</v>
      </c>
      <c r="AE34" s="39" t="s">
        <v>93</v>
      </c>
      <c r="AF34" s="39" t="s">
        <v>93</v>
      </c>
      <c r="AG34" s="39" t="s">
        <v>93</v>
      </c>
    </row>
    <row r="35" spans="1:36" ht="31.5" x14ac:dyDescent="0.25">
      <c r="A35" s="30" t="s">
        <v>73</v>
      </c>
      <c r="B35" s="31" t="s">
        <v>54</v>
      </c>
      <c r="C35" s="30" t="s">
        <v>87</v>
      </c>
      <c r="D35" s="39" t="s">
        <v>93</v>
      </c>
      <c r="E35" s="42">
        <v>0</v>
      </c>
      <c r="F35" s="39" t="s">
        <v>93</v>
      </c>
      <c r="G35" s="39" t="s">
        <v>93</v>
      </c>
      <c r="H35" s="39" t="s">
        <v>93</v>
      </c>
      <c r="I35" s="39" t="s">
        <v>93</v>
      </c>
      <c r="J35" s="39" t="s">
        <v>93</v>
      </c>
      <c r="K35" s="42">
        <v>0</v>
      </c>
      <c r="L35" s="39" t="s">
        <v>93</v>
      </c>
      <c r="M35" s="39" t="s">
        <v>93</v>
      </c>
      <c r="N35" s="39" t="s">
        <v>93</v>
      </c>
      <c r="O35" s="39" t="s">
        <v>93</v>
      </c>
      <c r="P35" s="39" t="s">
        <v>93</v>
      </c>
      <c r="Q35" s="42">
        <v>0</v>
      </c>
      <c r="R35" s="39" t="s">
        <v>93</v>
      </c>
      <c r="S35" s="39" t="s">
        <v>93</v>
      </c>
      <c r="T35" s="39" t="s">
        <v>93</v>
      </c>
      <c r="U35" s="39" t="s">
        <v>93</v>
      </c>
      <c r="V35" s="39" t="s">
        <v>93</v>
      </c>
      <c r="W35" s="42">
        <v>0</v>
      </c>
      <c r="X35" s="39" t="s">
        <v>93</v>
      </c>
      <c r="Y35" s="39" t="s">
        <v>93</v>
      </c>
      <c r="Z35" s="39" t="s">
        <v>93</v>
      </c>
      <c r="AA35" s="39" t="s">
        <v>93</v>
      </c>
      <c r="AB35" s="39" t="s">
        <v>93</v>
      </c>
      <c r="AC35" s="42">
        <f t="shared" si="0"/>
        <v>0</v>
      </c>
      <c r="AD35" s="39" t="s">
        <v>93</v>
      </c>
      <c r="AE35" s="39" t="s">
        <v>93</v>
      </c>
      <c r="AF35" s="39" t="s">
        <v>93</v>
      </c>
      <c r="AG35" s="39" t="s">
        <v>93</v>
      </c>
    </row>
    <row r="36" spans="1:36" ht="31.5" x14ac:dyDescent="0.25">
      <c r="A36" s="30" t="s">
        <v>74</v>
      </c>
      <c r="B36" s="31" t="s">
        <v>56</v>
      </c>
      <c r="C36" s="36" t="s">
        <v>87</v>
      </c>
      <c r="D36" s="39" t="s">
        <v>93</v>
      </c>
      <c r="E36" s="41">
        <f>E37+E38+E39</f>
        <v>4.6078276549999995</v>
      </c>
      <c r="F36" s="39" t="s">
        <v>93</v>
      </c>
      <c r="G36" s="39" t="s">
        <v>93</v>
      </c>
      <c r="H36" s="39" t="s">
        <v>93</v>
      </c>
      <c r="I36" s="39">
        <f>I39</f>
        <v>13</v>
      </c>
      <c r="J36" s="39" t="s">
        <v>93</v>
      </c>
      <c r="K36" s="41">
        <f>K37+K38+K39</f>
        <v>0</v>
      </c>
      <c r="L36" s="39" t="s">
        <v>93</v>
      </c>
      <c r="M36" s="39" t="s">
        <v>93</v>
      </c>
      <c r="N36" s="39" t="s">
        <v>93</v>
      </c>
      <c r="O36" s="39">
        <f>O39</f>
        <v>0</v>
      </c>
      <c r="P36" s="39" t="str">
        <f>P39</f>
        <v>нд</v>
      </c>
      <c r="Q36" s="41">
        <f>Q37+Q38+Q39</f>
        <v>3.7385715500000001</v>
      </c>
      <c r="R36" s="39" t="s">
        <v>93</v>
      </c>
      <c r="S36" s="39" t="s">
        <v>93</v>
      </c>
      <c r="T36" s="39" t="s">
        <v>93</v>
      </c>
      <c r="U36" s="39">
        <f>U39</f>
        <v>120</v>
      </c>
      <c r="V36" s="39" t="s">
        <v>93</v>
      </c>
      <c r="W36" s="41">
        <f>W37+W38+W39</f>
        <v>3.4259474750000001</v>
      </c>
      <c r="X36" s="39" t="s">
        <v>93</v>
      </c>
      <c r="Y36" s="39" t="s">
        <v>93</v>
      </c>
      <c r="Z36" s="39" t="s">
        <v>93</v>
      </c>
      <c r="AA36" s="39">
        <f>AA39</f>
        <v>6</v>
      </c>
      <c r="AB36" s="39" t="s">
        <v>93</v>
      </c>
      <c r="AC36" s="41">
        <f t="shared" si="0"/>
        <v>11.77234668</v>
      </c>
      <c r="AD36" s="39" t="s">
        <v>93</v>
      </c>
      <c r="AE36" s="39" t="s">
        <v>93</v>
      </c>
      <c r="AF36" s="39" t="s">
        <v>93</v>
      </c>
      <c r="AG36" s="39">
        <f t="shared" si="1"/>
        <v>139</v>
      </c>
      <c r="AJ36" s="50"/>
    </row>
    <row r="37" spans="1:36" ht="31.5" x14ac:dyDescent="0.25">
      <c r="A37" s="27" t="s">
        <v>75</v>
      </c>
      <c r="B37" s="28" t="s">
        <v>76</v>
      </c>
      <c r="C37" s="36" t="s">
        <v>87</v>
      </c>
      <c r="D37" s="39" t="s">
        <v>93</v>
      </c>
      <c r="E37" s="41">
        <v>0</v>
      </c>
      <c r="F37" s="39" t="s">
        <v>93</v>
      </c>
      <c r="G37" s="39" t="s">
        <v>93</v>
      </c>
      <c r="H37" s="39" t="s">
        <v>93</v>
      </c>
      <c r="I37" s="39" t="s">
        <v>93</v>
      </c>
      <c r="J37" s="39" t="s">
        <v>93</v>
      </c>
      <c r="K37" s="41">
        <v>0</v>
      </c>
      <c r="L37" s="39" t="s">
        <v>93</v>
      </c>
      <c r="M37" s="39" t="s">
        <v>93</v>
      </c>
      <c r="N37" s="39" t="s">
        <v>93</v>
      </c>
      <c r="O37" s="39" t="s">
        <v>93</v>
      </c>
      <c r="P37" s="39" t="s">
        <v>93</v>
      </c>
      <c r="Q37" s="41">
        <v>0</v>
      </c>
      <c r="R37" s="39" t="s">
        <v>93</v>
      </c>
      <c r="S37" s="39" t="s">
        <v>93</v>
      </c>
      <c r="T37" s="39" t="s">
        <v>93</v>
      </c>
      <c r="U37" s="39" t="s">
        <v>93</v>
      </c>
      <c r="V37" s="39" t="s">
        <v>93</v>
      </c>
      <c r="W37" s="41">
        <v>0</v>
      </c>
      <c r="X37" s="39" t="s">
        <v>93</v>
      </c>
      <c r="Y37" s="39" t="s">
        <v>93</v>
      </c>
      <c r="Z37" s="39" t="s">
        <v>93</v>
      </c>
      <c r="AA37" s="39" t="s">
        <v>93</v>
      </c>
      <c r="AB37" s="39" t="s">
        <v>93</v>
      </c>
      <c r="AC37" s="41">
        <f t="shared" si="0"/>
        <v>0</v>
      </c>
      <c r="AD37" s="39" t="s">
        <v>93</v>
      </c>
      <c r="AE37" s="39" t="s">
        <v>93</v>
      </c>
      <c r="AF37" s="39" t="s">
        <v>93</v>
      </c>
      <c r="AG37" s="39" t="s">
        <v>93</v>
      </c>
    </row>
    <row r="38" spans="1:36" ht="31.5" x14ac:dyDescent="0.25">
      <c r="A38" s="27" t="s">
        <v>77</v>
      </c>
      <c r="B38" s="28" t="s">
        <v>78</v>
      </c>
      <c r="C38" s="36" t="s">
        <v>87</v>
      </c>
      <c r="D38" s="39" t="s">
        <v>93</v>
      </c>
      <c r="E38" s="41">
        <v>0</v>
      </c>
      <c r="F38" s="39" t="s">
        <v>93</v>
      </c>
      <c r="G38" s="39" t="s">
        <v>93</v>
      </c>
      <c r="H38" s="39" t="s">
        <v>93</v>
      </c>
      <c r="I38" s="39" t="s">
        <v>93</v>
      </c>
      <c r="J38" s="39" t="s">
        <v>93</v>
      </c>
      <c r="K38" s="41">
        <v>0</v>
      </c>
      <c r="L38" s="39" t="s">
        <v>93</v>
      </c>
      <c r="M38" s="39" t="s">
        <v>93</v>
      </c>
      <c r="N38" s="39" t="s">
        <v>93</v>
      </c>
      <c r="O38" s="39" t="s">
        <v>93</v>
      </c>
      <c r="P38" s="39" t="s">
        <v>93</v>
      </c>
      <c r="Q38" s="41">
        <v>0</v>
      </c>
      <c r="R38" s="39" t="s">
        <v>93</v>
      </c>
      <c r="S38" s="39" t="s">
        <v>93</v>
      </c>
      <c r="T38" s="39" t="s">
        <v>93</v>
      </c>
      <c r="U38" s="39" t="s">
        <v>93</v>
      </c>
      <c r="V38" s="39" t="s">
        <v>93</v>
      </c>
      <c r="W38" s="41">
        <v>0</v>
      </c>
      <c r="X38" s="39" t="s">
        <v>93</v>
      </c>
      <c r="Y38" s="39" t="s">
        <v>93</v>
      </c>
      <c r="Z38" s="39" t="s">
        <v>93</v>
      </c>
      <c r="AA38" s="39" t="s">
        <v>93</v>
      </c>
      <c r="AB38" s="39" t="s">
        <v>93</v>
      </c>
      <c r="AC38" s="41">
        <f t="shared" si="0"/>
        <v>0</v>
      </c>
      <c r="AD38" s="39" t="s">
        <v>93</v>
      </c>
      <c r="AE38" s="39" t="s">
        <v>93</v>
      </c>
      <c r="AF38" s="39" t="s">
        <v>93</v>
      </c>
      <c r="AG38" s="39" t="s">
        <v>93</v>
      </c>
    </row>
    <row r="39" spans="1:36" ht="47.25" x14ac:dyDescent="0.25">
      <c r="A39" s="27" t="s">
        <v>79</v>
      </c>
      <c r="B39" s="37" t="s">
        <v>92</v>
      </c>
      <c r="C39" s="36" t="s">
        <v>87</v>
      </c>
      <c r="D39" s="39" t="s">
        <v>93</v>
      </c>
      <c r="E39" s="41">
        <f>SUM(E40:E43)</f>
        <v>4.6078276549999995</v>
      </c>
      <c r="F39" s="39" t="s">
        <v>93</v>
      </c>
      <c r="G39" s="39" t="s">
        <v>93</v>
      </c>
      <c r="H39" s="39" t="s">
        <v>93</v>
      </c>
      <c r="I39" s="41">
        <f>SUM(I40:I43)</f>
        <v>13</v>
      </c>
      <c r="J39" s="39" t="s">
        <v>93</v>
      </c>
      <c r="K39" s="41">
        <f>SUM(K40:K41)</f>
        <v>0</v>
      </c>
      <c r="L39" s="39" t="s">
        <v>93</v>
      </c>
      <c r="M39" s="39" t="s">
        <v>93</v>
      </c>
      <c r="N39" s="39" t="s">
        <v>93</v>
      </c>
      <c r="O39" s="41">
        <f>SUM(O40:O43)</f>
        <v>0</v>
      </c>
      <c r="P39" s="39" t="s">
        <v>93</v>
      </c>
      <c r="Q39" s="41">
        <f>SUM(Q40:Q43)</f>
        <v>3.7385715500000001</v>
      </c>
      <c r="R39" s="39" t="s">
        <v>93</v>
      </c>
      <c r="S39" s="39" t="s">
        <v>93</v>
      </c>
      <c r="T39" s="39" t="s">
        <v>93</v>
      </c>
      <c r="U39" s="41">
        <f>SUM(U40:U43)</f>
        <v>120</v>
      </c>
      <c r="V39" s="39" t="s">
        <v>93</v>
      </c>
      <c r="W39" s="41">
        <f>SUM(W40:W43)</f>
        <v>3.4259474750000001</v>
      </c>
      <c r="X39" s="39" t="s">
        <v>93</v>
      </c>
      <c r="Y39" s="39" t="s">
        <v>93</v>
      </c>
      <c r="Z39" s="39" t="s">
        <v>93</v>
      </c>
      <c r="AA39" s="41">
        <f>SUM(AA40:AA43)</f>
        <v>6</v>
      </c>
      <c r="AB39" s="39" t="s">
        <v>93</v>
      </c>
      <c r="AC39" s="41">
        <f>W39+Q39+K39+E39</f>
        <v>11.77234668</v>
      </c>
      <c r="AD39" s="39" t="s">
        <v>93</v>
      </c>
      <c r="AE39" s="39" t="s">
        <v>93</v>
      </c>
      <c r="AF39" s="39" t="s">
        <v>93</v>
      </c>
      <c r="AG39" s="41">
        <f>SUM(AG40:AG43)</f>
        <v>139</v>
      </c>
    </row>
    <row r="40" spans="1:36" x14ac:dyDescent="0.25">
      <c r="A40" s="36" t="s">
        <v>90</v>
      </c>
      <c r="B40" s="37" t="s">
        <v>101</v>
      </c>
      <c r="C40" s="36" t="s">
        <v>102</v>
      </c>
      <c r="D40" s="39" t="s">
        <v>93</v>
      </c>
      <c r="E40" s="41">
        <v>2.951915515</v>
      </c>
      <c r="F40" s="39" t="s">
        <v>93</v>
      </c>
      <c r="G40" s="39" t="s">
        <v>93</v>
      </c>
      <c r="H40" s="39" t="s">
        <v>93</v>
      </c>
      <c r="I40" s="39">
        <v>3</v>
      </c>
      <c r="J40" s="39" t="s">
        <v>93</v>
      </c>
      <c r="K40" s="41">
        <v>0</v>
      </c>
      <c r="L40" s="39" t="s">
        <v>93</v>
      </c>
      <c r="M40" s="39" t="s">
        <v>93</v>
      </c>
      <c r="N40" s="39" t="s">
        <v>93</v>
      </c>
      <c r="O40" s="39">
        <v>0</v>
      </c>
      <c r="P40" s="39" t="s">
        <v>93</v>
      </c>
      <c r="Q40" s="41">
        <v>0</v>
      </c>
      <c r="R40" s="39" t="s">
        <v>93</v>
      </c>
      <c r="S40" s="39" t="s">
        <v>93</v>
      </c>
      <c r="T40" s="39" t="s">
        <v>93</v>
      </c>
      <c r="U40" s="39">
        <v>0</v>
      </c>
      <c r="V40" s="39" t="s">
        <v>93</v>
      </c>
      <c r="W40" s="41">
        <f>E40</f>
        <v>2.951915515</v>
      </c>
      <c r="X40" s="39" t="s">
        <v>93</v>
      </c>
      <c r="Y40" s="39" t="s">
        <v>93</v>
      </c>
      <c r="Z40" s="39" t="s">
        <v>93</v>
      </c>
      <c r="AA40" s="39">
        <v>3</v>
      </c>
      <c r="AB40" s="39" t="s">
        <v>93</v>
      </c>
      <c r="AC40" s="41">
        <f t="shared" si="0"/>
        <v>5.9038310300000001</v>
      </c>
      <c r="AD40" s="39" t="s">
        <v>93</v>
      </c>
      <c r="AE40" s="39" t="s">
        <v>93</v>
      </c>
      <c r="AF40" s="39" t="s">
        <v>93</v>
      </c>
      <c r="AG40" s="39">
        <f t="shared" si="1"/>
        <v>6</v>
      </c>
      <c r="AI40" s="48"/>
    </row>
    <row r="41" spans="1:36" ht="47.25" x14ac:dyDescent="0.25">
      <c r="A41" s="36" t="s">
        <v>91</v>
      </c>
      <c r="B41" s="37" t="s">
        <v>103</v>
      </c>
      <c r="C41" s="36" t="s">
        <v>104</v>
      </c>
      <c r="D41" s="39" t="s">
        <v>93</v>
      </c>
      <c r="E41" s="42">
        <v>0</v>
      </c>
      <c r="F41" s="39" t="s">
        <v>93</v>
      </c>
      <c r="G41" s="39" t="s">
        <v>93</v>
      </c>
      <c r="H41" s="39" t="s">
        <v>93</v>
      </c>
      <c r="I41" s="39">
        <v>0</v>
      </c>
      <c r="J41" s="39" t="s">
        <v>93</v>
      </c>
      <c r="K41" s="42">
        <v>0</v>
      </c>
      <c r="L41" s="39" t="s">
        <v>93</v>
      </c>
      <c r="M41" s="39" t="s">
        <v>93</v>
      </c>
      <c r="N41" s="39" t="s">
        <v>93</v>
      </c>
      <c r="O41" s="39">
        <v>0</v>
      </c>
      <c r="P41" s="39" t="s">
        <v>93</v>
      </c>
      <c r="Q41" s="42">
        <v>3.7385715500000001</v>
      </c>
      <c r="R41" s="39" t="s">
        <v>93</v>
      </c>
      <c r="S41" s="39" t="s">
        <v>93</v>
      </c>
      <c r="T41" s="39" t="s">
        <v>93</v>
      </c>
      <c r="U41" s="39">
        <v>120</v>
      </c>
      <c r="V41" s="39" t="s">
        <v>93</v>
      </c>
      <c r="W41" s="42">
        <v>0</v>
      </c>
      <c r="X41" s="39" t="s">
        <v>93</v>
      </c>
      <c r="Y41" s="39" t="s">
        <v>93</v>
      </c>
      <c r="Z41" s="39" t="s">
        <v>93</v>
      </c>
      <c r="AA41" s="39">
        <v>0</v>
      </c>
      <c r="AB41" s="39" t="s">
        <v>93</v>
      </c>
      <c r="AC41" s="42">
        <f>W41+Q41+K41+E41</f>
        <v>3.7385715500000001</v>
      </c>
      <c r="AD41" s="39" t="s">
        <v>93</v>
      </c>
      <c r="AE41" s="39" t="s">
        <v>93</v>
      </c>
      <c r="AF41" s="39" t="s">
        <v>93</v>
      </c>
      <c r="AG41" s="39">
        <f t="shared" si="1"/>
        <v>120</v>
      </c>
      <c r="AI41" s="45"/>
    </row>
    <row r="42" spans="1:36" x14ac:dyDescent="0.25">
      <c r="A42" s="36" t="s">
        <v>99</v>
      </c>
      <c r="B42" s="37" t="s">
        <v>105</v>
      </c>
      <c r="C42" s="36" t="s">
        <v>106</v>
      </c>
      <c r="D42" s="39" t="s">
        <v>93</v>
      </c>
      <c r="E42" s="42">
        <v>1.6559121399999999</v>
      </c>
      <c r="F42" s="39" t="s">
        <v>93</v>
      </c>
      <c r="G42" s="39" t="s">
        <v>93</v>
      </c>
      <c r="H42" s="39" t="s">
        <v>93</v>
      </c>
      <c r="I42" s="39">
        <v>10</v>
      </c>
      <c r="J42" s="39" t="s">
        <v>93</v>
      </c>
      <c r="K42" s="42">
        <v>0</v>
      </c>
      <c r="L42" s="39" t="s">
        <v>93</v>
      </c>
      <c r="M42" s="39" t="s">
        <v>93</v>
      </c>
      <c r="N42" s="39" t="s">
        <v>93</v>
      </c>
      <c r="O42" s="39">
        <v>0</v>
      </c>
      <c r="P42" s="39" t="s">
        <v>93</v>
      </c>
      <c r="Q42" s="42">
        <v>0</v>
      </c>
      <c r="R42" s="39" t="s">
        <v>93</v>
      </c>
      <c r="S42" s="39" t="s">
        <v>93</v>
      </c>
      <c r="T42" s="39" t="s">
        <v>93</v>
      </c>
      <c r="U42" s="39">
        <v>0</v>
      </c>
      <c r="V42" s="39" t="s">
        <v>93</v>
      </c>
      <c r="W42" s="42">
        <v>0</v>
      </c>
      <c r="X42" s="39" t="s">
        <v>93</v>
      </c>
      <c r="Y42" s="39" t="s">
        <v>93</v>
      </c>
      <c r="Z42" s="39" t="s">
        <v>93</v>
      </c>
      <c r="AA42" s="39">
        <v>0</v>
      </c>
      <c r="AB42" s="39" t="s">
        <v>93</v>
      </c>
      <c r="AC42" s="42">
        <f t="shared" ref="AC42:AC43" si="2">W42+Q42+K42+E42</f>
        <v>1.6559121399999999</v>
      </c>
      <c r="AD42" s="39" t="s">
        <v>93</v>
      </c>
      <c r="AE42" s="39" t="s">
        <v>93</v>
      </c>
      <c r="AF42" s="39" t="s">
        <v>93</v>
      </c>
      <c r="AG42" s="39">
        <f t="shared" si="1"/>
        <v>10</v>
      </c>
      <c r="AI42" s="45"/>
    </row>
    <row r="43" spans="1:36" x14ac:dyDescent="0.25">
      <c r="A43" s="36" t="s">
        <v>100</v>
      </c>
      <c r="B43" s="37" t="s">
        <v>107</v>
      </c>
      <c r="C43" s="36" t="s">
        <v>108</v>
      </c>
      <c r="D43" s="39" t="s">
        <v>93</v>
      </c>
      <c r="E43" s="42">
        <v>0</v>
      </c>
      <c r="F43" s="39" t="s">
        <v>93</v>
      </c>
      <c r="G43" s="39" t="s">
        <v>93</v>
      </c>
      <c r="H43" s="39" t="s">
        <v>93</v>
      </c>
      <c r="I43" s="39">
        <v>0</v>
      </c>
      <c r="J43" s="39" t="s">
        <v>93</v>
      </c>
      <c r="K43" s="42">
        <v>0</v>
      </c>
      <c r="L43" s="39" t="s">
        <v>93</v>
      </c>
      <c r="M43" s="39" t="s">
        <v>93</v>
      </c>
      <c r="N43" s="39" t="s">
        <v>93</v>
      </c>
      <c r="O43" s="39">
        <v>0</v>
      </c>
      <c r="P43" s="39" t="s">
        <v>93</v>
      </c>
      <c r="Q43" s="42">
        <v>0</v>
      </c>
      <c r="R43" s="39" t="s">
        <v>93</v>
      </c>
      <c r="S43" s="39" t="s">
        <v>93</v>
      </c>
      <c r="T43" s="39" t="s">
        <v>93</v>
      </c>
      <c r="U43" s="39">
        <v>0</v>
      </c>
      <c r="V43" s="39" t="s">
        <v>93</v>
      </c>
      <c r="W43" s="42">
        <v>0.47403196000000003</v>
      </c>
      <c r="X43" s="39" t="s">
        <v>93</v>
      </c>
      <c r="Y43" s="39" t="s">
        <v>93</v>
      </c>
      <c r="Z43" s="39" t="s">
        <v>93</v>
      </c>
      <c r="AA43" s="39">
        <v>3</v>
      </c>
      <c r="AB43" s="39" t="s">
        <v>93</v>
      </c>
      <c r="AC43" s="42">
        <f>W43+Q43+K43+E43</f>
        <v>0.47403196000000003</v>
      </c>
      <c r="AD43" s="39" t="s">
        <v>93</v>
      </c>
      <c r="AE43" s="39" t="s">
        <v>93</v>
      </c>
      <c r="AF43" s="39" t="s">
        <v>93</v>
      </c>
      <c r="AG43" s="39">
        <f t="shared" si="1"/>
        <v>3</v>
      </c>
      <c r="AI43" s="45"/>
    </row>
    <row r="44" spans="1:36" ht="47.25" x14ac:dyDescent="0.25">
      <c r="A44" s="27" t="s">
        <v>80</v>
      </c>
      <c r="B44" s="28" t="s">
        <v>81</v>
      </c>
      <c r="C44" s="30" t="s">
        <v>87</v>
      </c>
      <c r="D44" s="39" t="s">
        <v>93</v>
      </c>
      <c r="E44" s="42">
        <v>0</v>
      </c>
      <c r="F44" s="39" t="s">
        <v>93</v>
      </c>
      <c r="G44" s="39" t="s">
        <v>93</v>
      </c>
      <c r="H44" s="39" t="s">
        <v>93</v>
      </c>
      <c r="I44" s="39" t="s">
        <v>93</v>
      </c>
      <c r="J44" s="39" t="s">
        <v>93</v>
      </c>
      <c r="K44" s="42">
        <v>0</v>
      </c>
      <c r="L44" s="39" t="s">
        <v>93</v>
      </c>
      <c r="M44" s="39" t="s">
        <v>93</v>
      </c>
      <c r="N44" s="39" t="s">
        <v>93</v>
      </c>
      <c r="O44" s="39" t="s">
        <v>93</v>
      </c>
      <c r="P44" s="39" t="s">
        <v>93</v>
      </c>
      <c r="Q44" s="42">
        <v>0</v>
      </c>
      <c r="R44" s="39" t="s">
        <v>93</v>
      </c>
      <c r="S44" s="39" t="s">
        <v>93</v>
      </c>
      <c r="T44" s="39" t="s">
        <v>93</v>
      </c>
      <c r="U44" s="39">
        <v>0</v>
      </c>
      <c r="V44" s="39" t="s">
        <v>93</v>
      </c>
      <c r="W44" s="42">
        <v>0</v>
      </c>
      <c r="X44" s="39" t="s">
        <v>93</v>
      </c>
      <c r="Y44" s="39" t="s">
        <v>93</v>
      </c>
      <c r="Z44" s="39" t="s">
        <v>93</v>
      </c>
      <c r="AA44" s="39">
        <v>0</v>
      </c>
      <c r="AB44" s="39" t="s">
        <v>93</v>
      </c>
      <c r="AC44" s="42">
        <f t="shared" si="0"/>
        <v>0</v>
      </c>
      <c r="AD44" s="39" t="s">
        <v>93</v>
      </c>
      <c r="AE44" s="39" t="s">
        <v>93</v>
      </c>
      <c r="AF44" s="39" t="s">
        <v>93</v>
      </c>
      <c r="AG44" s="39" t="s">
        <v>93</v>
      </c>
    </row>
    <row r="45" spans="1:36" ht="31.5" x14ac:dyDescent="0.25">
      <c r="A45" s="27" t="s">
        <v>82</v>
      </c>
      <c r="B45" s="28" t="s">
        <v>83</v>
      </c>
      <c r="C45" s="36" t="s">
        <v>87</v>
      </c>
      <c r="D45" s="39" t="s">
        <v>93</v>
      </c>
      <c r="E45" s="41">
        <v>0</v>
      </c>
      <c r="F45" s="39" t="s">
        <v>93</v>
      </c>
      <c r="G45" s="39" t="s">
        <v>93</v>
      </c>
      <c r="H45" s="39" t="s">
        <v>93</v>
      </c>
      <c r="I45" s="39" t="s">
        <v>93</v>
      </c>
      <c r="J45" s="39" t="s">
        <v>93</v>
      </c>
      <c r="K45" s="41">
        <v>0</v>
      </c>
      <c r="L45" s="39" t="s">
        <v>93</v>
      </c>
      <c r="M45" s="39" t="s">
        <v>93</v>
      </c>
      <c r="N45" s="39" t="s">
        <v>93</v>
      </c>
      <c r="O45" s="39" t="s">
        <v>93</v>
      </c>
      <c r="P45" s="39" t="s">
        <v>93</v>
      </c>
      <c r="Q45" s="41">
        <v>0</v>
      </c>
      <c r="R45" s="39" t="s">
        <v>93</v>
      </c>
      <c r="S45" s="39" t="s">
        <v>93</v>
      </c>
      <c r="T45" s="39" t="s">
        <v>93</v>
      </c>
      <c r="U45" s="39" t="s">
        <v>93</v>
      </c>
      <c r="V45" s="39" t="s">
        <v>93</v>
      </c>
      <c r="W45" s="41">
        <v>0</v>
      </c>
      <c r="X45" s="39" t="s">
        <v>93</v>
      </c>
      <c r="Y45" s="39" t="s">
        <v>93</v>
      </c>
      <c r="Z45" s="39" t="s">
        <v>93</v>
      </c>
      <c r="AA45" s="39" t="s">
        <v>93</v>
      </c>
      <c r="AB45" s="39" t="s">
        <v>93</v>
      </c>
      <c r="AC45" s="41">
        <f t="shared" si="0"/>
        <v>0</v>
      </c>
      <c r="AD45" s="39" t="s">
        <v>93</v>
      </c>
      <c r="AE45" s="39" t="s">
        <v>93</v>
      </c>
      <c r="AF45" s="39" t="s">
        <v>93</v>
      </c>
      <c r="AG45" s="39" t="s">
        <v>93</v>
      </c>
    </row>
    <row r="46" spans="1:36" ht="47.25" x14ac:dyDescent="0.25">
      <c r="A46" s="30" t="s">
        <v>84</v>
      </c>
      <c r="B46" s="31" t="s">
        <v>58</v>
      </c>
      <c r="C46" s="36" t="s">
        <v>87</v>
      </c>
      <c r="D46" s="39" t="s">
        <v>93</v>
      </c>
      <c r="E46" s="41">
        <v>0</v>
      </c>
      <c r="F46" s="39" t="s">
        <v>93</v>
      </c>
      <c r="G46" s="39" t="s">
        <v>93</v>
      </c>
      <c r="H46" s="39" t="s">
        <v>93</v>
      </c>
      <c r="I46" s="39" t="s">
        <v>93</v>
      </c>
      <c r="J46" s="39" t="s">
        <v>93</v>
      </c>
      <c r="K46" s="41">
        <v>0</v>
      </c>
      <c r="L46" s="39" t="s">
        <v>93</v>
      </c>
      <c r="M46" s="39" t="s">
        <v>93</v>
      </c>
      <c r="N46" s="39" t="s">
        <v>93</v>
      </c>
      <c r="O46" s="39" t="s">
        <v>93</v>
      </c>
      <c r="P46" s="39" t="s">
        <v>93</v>
      </c>
      <c r="Q46" s="41">
        <v>0</v>
      </c>
      <c r="R46" s="39" t="s">
        <v>93</v>
      </c>
      <c r="S46" s="39" t="s">
        <v>93</v>
      </c>
      <c r="T46" s="39" t="s">
        <v>93</v>
      </c>
      <c r="U46" s="39" t="s">
        <v>93</v>
      </c>
      <c r="V46" s="39" t="s">
        <v>93</v>
      </c>
      <c r="W46" s="41">
        <v>0</v>
      </c>
      <c r="X46" s="39" t="s">
        <v>93</v>
      </c>
      <c r="Y46" s="39" t="s">
        <v>93</v>
      </c>
      <c r="Z46" s="39" t="s">
        <v>93</v>
      </c>
      <c r="AA46" s="39" t="s">
        <v>93</v>
      </c>
      <c r="AB46" s="39" t="s">
        <v>93</v>
      </c>
      <c r="AC46" s="41">
        <f t="shared" si="0"/>
        <v>0</v>
      </c>
      <c r="AD46" s="39" t="s">
        <v>93</v>
      </c>
      <c r="AE46" s="39" t="s">
        <v>93</v>
      </c>
      <c r="AF46" s="39" t="s">
        <v>93</v>
      </c>
      <c r="AG46" s="39" t="s">
        <v>93</v>
      </c>
    </row>
    <row r="47" spans="1:36" x14ac:dyDescent="0.25">
      <c r="A47" s="30" t="s">
        <v>85</v>
      </c>
      <c r="B47" s="31" t="s">
        <v>60</v>
      </c>
      <c r="C47" s="36" t="s">
        <v>87</v>
      </c>
      <c r="D47" s="39" t="s">
        <v>93</v>
      </c>
      <c r="E47" s="41">
        <f>E48</f>
        <v>0</v>
      </c>
      <c r="F47" s="39" t="s">
        <v>93</v>
      </c>
      <c r="G47" s="39" t="s">
        <v>93</v>
      </c>
      <c r="H47" s="39" t="s">
        <v>93</v>
      </c>
      <c r="I47" s="39" t="s">
        <v>93</v>
      </c>
      <c r="J47" s="39" t="s">
        <v>93</v>
      </c>
      <c r="K47" s="41">
        <f>K48</f>
        <v>0</v>
      </c>
      <c r="L47" s="39" t="s">
        <v>93</v>
      </c>
      <c r="M47" s="39" t="s">
        <v>93</v>
      </c>
      <c r="N47" s="39" t="s">
        <v>93</v>
      </c>
      <c r="O47" s="39" t="s">
        <v>93</v>
      </c>
      <c r="P47" s="39" t="s">
        <v>93</v>
      </c>
      <c r="Q47" s="41">
        <f>Q48</f>
        <v>0</v>
      </c>
      <c r="R47" s="39" t="s">
        <v>93</v>
      </c>
      <c r="S47" s="39" t="s">
        <v>93</v>
      </c>
      <c r="T47" s="39" t="s">
        <v>93</v>
      </c>
      <c r="U47" s="39" t="s">
        <v>93</v>
      </c>
      <c r="V47" s="39" t="s">
        <v>93</v>
      </c>
      <c r="W47" s="41">
        <f>W48</f>
        <v>0</v>
      </c>
      <c r="X47" s="39" t="s">
        <v>93</v>
      </c>
      <c r="Y47" s="39" t="s">
        <v>93</v>
      </c>
      <c r="Z47" s="39" t="s">
        <v>93</v>
      </c>
      <c r="AA47" s="39" t="s">
        <v>93</v>
      </c>
      <c r="AB47" s="39" t="s">
        <v>93</v>
      </c>
      <c r="AC47" s="41">
        <f t="shared" si="0"/>
        <v>0</v>
      </c>
      <c r="AD47" s="39" t="s">
        <v>93</v>
      </c>
      <c r="AE47" s="39" t="s">
        <v>93</v>
      </c>
      <c r="AF47" s="39" t="s">
        <v>93</v>
      </c>
      <c r="AG47" s="39" t="s">
        <v>93</v>
      </c>
    </row>
    <row r="48" spans="1:36" s="32" customFormat="1" ht="48" x14ac:dyDescent="0.3">
      <c r="A48" s="38" t="s">
        <v>109</v>
      </c>
      <c r="B48" s="37" t="s">
        <v>110</v>
      </c>
      <c r="C48" s="36" t="s">
        <v>115</v>
      </c>
      <c r="D48" s="39" t="s">
        <v>93</v>
      </c>
      <c r="E48" s="41">
        <v>0</v>
      </c>
      <c r="F48" s="39" t="s">
        <v>93</v>
      </c>
      <c r="G48" s="39" t="s">
        <v>93</v>
      </c>
      <c r="H48" s="39" t="s">
        <v>93</v>
      </c>
      <c r="I48" s="39" t="s">
        <v>93</v>
      </c>
      <c r="J48" s="39" t="s">
        <v>93</v>
      </c>
      <c r="K48" s="41">
        <v>0</v>
      </c>
      <c r="L48" s="39" t="s">
        <v>93</v>
      </c>
      <c r="M48" s="39" t="s">
        <v>93</v>
      </c>
      <c r="N48" s="39" t="s">
        <v>93</v>
      </c>
      <c r="O48" s="39" t="s">
        <v>93</v>
      </c>
      <c r="P48" s="39" t="s">
        <v>93</v>
      </c>
      <c r="Q48" s="41">
        <v>0</v>
      </c>
      <c r="R48" s="39" t="s">
        <v>93</v>
      </c>
      <c r="S48" s="39" t="s">
        <v>93</v>
      </c>
      <c r="T48" s="39" t="s">
        <v>93</v>
      </c>
      <c r="U48" s="39" t="s">
        <v>93</v>
      </c>
      <c r="V48" s="39" t="s">
        <v>93</v>
      </c>
      <c r="W48" s="41">
        <v>0</v>
      </c>
      <c r="X48" s="39" t="s">
        <v>93</v>
      </c>
      <c r="Y48" s="39" t="s">
        <v>93</v>
      </c>
      <c r="Z48" s="39" t="s">
        <v>93</v>
      </c>
      <c r="AA48" s="39" t="s">
        <v>93</v>
      </c>
      <c r="AB48" s="39" t="s">
        <v>93</v>
      </c>
      <c r="AC48" s="41">
        <f t="shared" si="0"/>
        <v>0</v>
      </c>
      <c r="AD48" s="39" t="s">
        <v>93</v>
      </c>
      <c r="AE48" s="39" t="s">
        <v>93</v>
      </c>
      <c r="AF48" s="39" t="s">
        <v>93</v>
      </c>
      <c r="AG48" s="39" t="s">
        <v>93</v>
      </c>
    </row>
    <row r="49" spans="2:33" s="32" customFormat="1" ht="20.25" x14ac:dyDescent="0.3">
      <c r="B49" s="33"/>
      <c r="J49" s="33"/>
      <c r="AB49" s="34"/>
      <c r="AC49" s="34"/>
      <c r="AD49" s="34"/>
      <c r="AE49" s="34"/>
      <c r="AF49" s="34"/>
      <c r="AG49" s="34"/>
    </row>
    <row r="50" spans="2:33" s="32" customFormat="1" ht="20.25" x14ac:dyDescent="0.3">
      <c r="B50" s="33"/>
      <c r="J50" s="33"/>
      <c r="AB50" s="34"/>
      <c r="AC50" s="34"/>
      <c r="AD50" s="34"/>
      <c r="AE50" s="34"/>
      <c r="AF50" s="34"/>
      <c r="AG50" s="34"/>
    </row>
    <row r="51" spans="2:33" s="32" customFormat="1" ht="20.25" x14ac:dyDescent="0.3">
      <c r="B51" s="33"/>
      <c r="J51" s="33"/>
      <c r="AB51" s="34"/>
      <c r="AC51" s="34"/>
      <c r="AD51" s="34"/>
      <c r="AE51" s="34"/>
      <c r="AF51" s="34"/>
      <c r="AG51" s="34"/>
    </row>
    <row r="52" spans="2:33" s="32" customFormat="1" ht="21" x14ac:dyDescent="0.35">
      <c r="B52" s="33"/>
      <c r="J52" s="35"/>
      <c r="AB52" s="34"/>
      <c r="AC52" s="34"/>
      <c r="AD52" s="34"/>
      <c r="AE52" s="34"/>
      <c r="AF52" s="34"/>
      <c r="AG52" s="34"/>
    </row>
    <row r="53" spans="2:33" s="32" customFormat="1" ht="20.25" x14ac:dyDescent="0.3">
      <c r="B53" s="33"/>
      <c r="J53" s="33"/>
      <c r="AB53" s="34"/>
      <c r="AC53" s="34"/>
      <c r="AD53" s="34"/>
      <c r="AE53" s="34"/>
      <c r="AF53" s="34"/>
      <c r="AG53" s="34"/>
    </row>
    <row r="56" spans="2:33" x14ac:dyDescent="0.25">
      <c r="AC56" s="53"/>
    </row>
  </sheetData>
  <mergeCells count="22">
    <mergeCell ref="A13:AG13"/>
    <mergeCell ref="A14:AG14"/>
    <mergeCell ref="A15:A18"/>
    <mergeCell ref="B15:B18"/>
    <mergeCell ref="C15:C18"/>
    <mergeCell ref="D15:AG15"/>
    <mergeCell ref="D16:I16"/>
    <mergeCell ref="J16:O16"/>
    <mergeCell ref="P16:U16"/>
    <mergeCell ref="V16:AA16"/>
    <mergeCell ref="AB16:AG16"/>
    <mergeCell ref="E17:I17"/>
    <mergeCell ref="K17:O17"/>
    <mergeCell ref="Q17:U17"/>
    <mergeCell ref="W17:AA17"/>
    <mergeCell ref="AC17:AG17"/>
    <mergeCell ref="A12:AG12"/>
    <mergeCell ref="A4:AG4"/>
    <mergeCell ref="A5:AG5"/>
    <mergeCell ref="A7:AG7"/>
    <mergeCell ref="A8:AG8"/>
    <mergeCell ref="A10:AG10"/>
  </mergeCells>
  <phoneticPr fontId="43" type="noConversion"/>
  <pageMargins left="0.70866141732283472" right="0.70866141732283472" top="0.74803149606299213" bottom="0.74803149606299213" header="0.31496062992125984" footer="0.31496062992125984"/>
  <pageSetup paperSize="8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4-2027</vt:lpstr>
      <vt:lpstr>'4-2027'!Заголовки_для_печати</vt:lpstr>
      <vt:lpstr>'4-2027'!Область_печати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Сергеевна Коротких</dc:creator>
  <cp:lastModifiedBy>Орехова Ирина Васильевна</cp:lastModifiedBy>
  <dcterms:created xsi:type="dcterms:W3CDTF">2019-04-09T13:57:43Z</dcterms:created>
  <dcterms:modified xsi:type="dcterms:W3CDTF">2024-11-01T13:01:27Z</dcterms:modified>
</cp:coreProperties>
</file>